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5200" windowHeight="10950" firstSheet="11" activeTab="17"/>
  </bookViews>
  <sheets>
    <sheet name="ЛОКЛ" sheetId="33" r:id="rId1"/>
    <sheet name="Рубіжанський РЦ ПМСД" sheetId="31" r:id="rId2"/>
    <sheet name="Щастинська МЛ" sheetId="30" r:id="rId3"/>
    <sheet name="Попаснянська ЦРЛ" sheetId="29" r:id="rId4"/>
    <sheet name="Білокуракіно" sheetId="2" r:id="rId5"/>
    <sheet name="Біловодськ" sheetId="3" r:id="rId6"/>
    <sheet name="Кардіодиспансер" sheetId="24" r:id="rId7"/>
    <sheet name="Кремінське РТМО" sheetId="4" r:id="rId8"/>
    <sheet name="Лисичанськ" sheetId="6" r:id="rId9"/>
    <sheet name="Мілове" sheetId="8" r:id="rId10"/>
    <sheet name="Новопсков" sheetId="10" r:id="rId11"/>
    <sheet name="ЛОКОД" sheetId="11" r:id="rId12"/>
    <sheet name="Рубіжне" sheetId="13" r:id="rId13"/>
    <sheet name="Сватово" sheetId="14" r:id="rId14"/>
    <sheet name="Станица-Луганская РТМО" sheetId="26" r:id="rId15"/>
    <sheet name="Старобельск РТМО" sheetId="25" r:id="rId16"/>
    <sheet name="Сєвєродонецьк" sheetId="15" r:id="rId17"/>
    <sheet name="Троїцьк ТМО" sheetId="20" r:id="rId18"/>
  </sheets>
  <externalReferences>
    <externalReference r:id="rId19"/>
  </externalReferences>
  <definedNames>
    <definedName name="__DdeLink__4303_532086499" localSheetId="0">ЛОКЛ!#REF!</definedName>
    <definedName name="_xlnm.Print_Area" localSheetId="13">Сватово!$A$1:$E$18</definedName>
  </definedNames>
  <calcPr calcId="162913"/>
</workbook>
</file>

<file path=xl/calcChain.xml><?xml version="1.0" encoding="utf-8"?>
<calcChain xmlns="http://schemas.openxmlformats.org/spreadsheetml/2006/main">
  <c r="E12" i="4" l="1"/>
  <c r="E11" i="31"/>
  <c r="A10" i="24" l="1"/>
  <c r="E20" i="11"/>
  <c r="E14" i="13" l="1"/>
  <c r="E27" i="6" l="1"/>
  <c r="E15" i="2"/>
  <c r="E12" i="10" l="1"/>
  <c r="E12" i="20"/>
  <c r="E11" i="26" l="1"/>
  <c r="A3" i="20" l="1"/>
  <c r="A3" i="15"/>
  <c r="A3" i="25"/>
  <c r="A3" i="26"/>
  <c r="A3" i="14"/>
  <c r="A4" i="13"/>
  <c r="A3" i="11"/>
  <c r="A3" i="10"/>
  <c r="A3" i="8"/>
  <c r="A3" i="6"/>
  <c r="A3" i="4"/>
  <c r="A4" i="24"/>
  <c r="A3" i="3"/>
  <c r="A3" i="2"/>
  <c r="A3" i="29"/>
  <c r="A3" i="30"/>
  <c r="A4" i="31"/>
  <c r="E14" i="14" l="1"/>
  <c r="E17" i="3" l="1"/>
  <c r="E11" i="8"/>
  <c r="E13" i="24" l="1"/>
  <c r="E16" i="25" l="1"/>
  <c r="E14" i="29"/>
  <c r="E14" i="30"/>
</calcChain>
</file>

<file path=xl/sharedStrings.xml><?xml version="1.0" encoding="utf-8"?>
<sst xmlns="http://schemas.openxmlformats.org/spreadsheetml/2006/main" count="1183" uniqueCount="488">
  <si>
    <t>Кількість</t>
  </si>
  <si>
    <t>2301400 Гемофілія</t>
  </si>
  <si>
    <t>2301400 Серцево- судинні захворювання</t>
  </si>
  <si>
    <t>2301400 Онкогематологія</t>
  </si>
  <si>
    <t>Протез судини тканий прямий 14ммх30см</t>
  </si>
  <si>
    <t>Протез  суд. в'язаний прямий 8ммх40 см</t>
  </si>
  <si>
    <t>Протез  суд. в'язаний 10ммх40 см</t>
  </si>
  <si>
    <t>Матеріал шовний хірургічний Steel, що не розсмоктується (арт. 8886222449)</t>
  </si>
  <si>
    <t>Голка атравматична з ниткою поліпропілен монофіламент, довжиною 60см, USP 8/0 з 2 колючими голковими наконечниками, згину 3/8, довжиною 8 мм</t>
  </si>
  <si>
    <t xml:space="preserve">Матеріал шовний хірургічний TiCron, що не розсмоктується </t>
  </si>
  <si>
    <t>2301400 Трансплантація</t>
  </si>
  <si>
    <t>капс</t>
  </si>
  <si>
    <t>амп</t>
  </si>
  <si>
    <t>Соляник Ф.Т.</t>
  </si>
  <si>
    <t>упак</t>
  </si>
  <si>
    <t>Назва програми</t>
  </si>
  <si>
    <t>Торговельна назва лікарського засобу/виробу медичного призначення</t>
  </si>
  <si>
    <t>Назва закладу - кінцевого одержувача</t>
  </si>
  <si>
    <t>Залишки</t>
  </si>
  <si>
    <t>Одиниця виміру</t>
  </si>
  <si>
    <t>уп</t>
  </si>
  <si>
    <t>назва закладу охорони здоров'я (база)</t>
  </si>
  <si>
    <t>МО</t>
  </si>
  <si>
    <t>флакон</t>
  </si>
  <si>
    <t>шт</t>
  </si>
  <si>
    <t>комп-кт</t>
  </si>
  <si>
    <t>Назва закладу-кінцевого одержувача</t>
  </si>
  <si>
    <t>одиниця</t>
  </si>
  <si>
    <t>кількість</t>
  </si>
  <si>
    <t>фл</t>
  </si>
  <si>
    <t>Разом:</t>
  </si>
  <si>
    <t>Головний лікар__________________                                                                        Данілко О.М.</t>
  </si>
  <si>
    <t>Головний бухгалтер_____________                                                                          Третяк Т.В._</t>
  </si>
  <si>
    <t>Додаток 1</t>
  </si>
  <si>
    <t>фл.</t>
  </si>
  <si>
    <t>амп.</t>
  </si>
  <si>
    <t>Головний лікар</t>
  </si>
  <si>
    <t>____________________________</t>
  </si>
  <si>
    <t>Беталок</t>
  </si>
  <si>
    <t>Брилінта</t>
  </si>
  <si>
    <t>Головний бухгалтер</t>
  </si>
  <si>
    <t>таб.</t>
  </si>
  <si>
    <t>Назва
 програми</t>
  </si>
  <si>
    <t>Одиниця 
виміру</t>
  </si>
  <si>
    <t>табл.</t>
  </si>
  <si>
    <t>капс.</t>
  </si>
  <si>
    <t>Виконавець Гуртова І.В. 0501628013</t>
  </si>
  <si>
    <t>Разом</t>
  </si>
  <si>
    <t xml:space="preserve"> назва закладу охорони здоров'я (база)</t>
  </si>
  <si>
    <t>табл</t>
  </si>
  <si>
    <t>Генеральний директор</t>
  </si>
  <si>
    <t>Солу-медрол</t>
  </si>
  <si>
    <t>Кайда Н.О.</t>
  </si>
  <si>
    <t>Бухгалтер</t>
  </si>
  <si>
    <t>Сагайдак О.В.</t>
  </si>
  <si>
    <t>ампула</t>
  </si>
  <si>
    <t>Р.В. Чередниченко</t>
  </si>
  <si>
    <t>Керівник</t>
  </si>
  <si>
    <t>В.М.Коротков</t>
  </si>
  <si>
    <t>к-кт</t>
  </si>
  <si>
    <t>МІТОКСАНТРОН ЕБЕВЕ концентрат для розчину для інфузій, 2мг/мл по 10мл (20мг) у флаконі; по 1 флаконі в коробці</t>
  </si>
  <si>
    <t>Актилізе</t>
  </si>
  <si>
    <t>2301400 Лік. зас. для заб..лік.хворих із серц-суд та суд-мозк. захвор.</t>
  </si>
  <si>
    <t>ІЛОМЕДІН концентрат для розчину для інфузій, 20 муг/мл по 1 мл в ампулі; по 5 ампул картонній коробці</t>
  </si>
  <si>
    <t>2301400 Вірусні гепатити</t>
  </si>
  <si>
    <t>КУ "Попаснянська ЦРЛ"</t>
  </si>
  <si>
    <t>Опорне кільце для мітральної анулопластики з вигином каркаса без розриву, розмір 26</t>
  </si>
  <si>
    <t>Опорне кільце для мітральної анулопластики з вигином каркаса без розриву, розмір 28</t>
  </si>
  <si>
    <t>Опорне кільце для мітральної анулопластики з вигином каркаса без розриву, розмір 30</t>
  </si>
  <si>
    <t>Опорне кільце для мітральної анулопластики з вигином каркаса без розриву, розмір 32</t>
  </si>
  <si>
    <t>Опорне кільце для мітральної анулопластики з вигином каркаса без розриву, розмір 34</t>
  </si>
  <si>
    <t>Опорне кільце для мітральної анулопластики з вигином каркаса без розриву, розмір 36</t>
  </si>
  <si>
    <t>Тонкостінний судинний протез з політетрафторетиленом, вкритий вуглецем із з’ємним спіральним посиленням, довжина 70см, в комплекті з вісьмома хірургічними шовними матеріалами, діаметр 8 мм</t>
  </si>
  <si>
    <t>Заплата судини в’язана 100х100мм</t>
  </si>
  <si>
    <t>шпр.</t>
  </si>
  <si>
    <t>шпр</t>
  </si>
  <si>
    <t>А. Г. Дружченко</t>
  </si>
  <si>
    <t>С. В. Приступ</t>
  </si>
  <si>
    <t xml:space="preserve">Виконавець </t>
  </si>
  <si>
    <t>Опорне кільце для трикуспідальної  анулопластики гнучке з розривом каркаса, розмір 32</t>
  </si>
  <si>
    <t>набір</t>
  </si>
  <si>
    <t>ДАКАРБАЗИН МЕДАК, порошок для приготування розчину для ін'єкцій або інфузій по 200мг, 10 флаконів з порошком у коробці з картону</t>
  </si>
  <si>
    <t>тб</t>
  </si>
  <si>
    <t>ПЛАВІКС, таблетки вкриті плівковою оболонкою, по 300 мг № 10 (10*1): по 10 таблеток у блістеру у картонній коробці</t>
  </si>
  <si>
    <t>МІКОФЕНОЛОВА КИСЛОТА, таблетки, вкриті кишковорозчинною оболонкою, по 180мг по 120 таблеток у флаконах</t>
  </si>
  <si>
    <t>Судинний протез IMPRA 8ммх70см</t>
  </si>
  <si>
    <t>Судинний протез Dynaflo 8ммх50см</t>
  </si>
  <si>
    <t>Судинний протез Dynaflo 8ммх60см</t>
  </si>
  <si>
    <t>Провід-електрод для тимчасової кардіостимуляції довжиною 0,90</t>
  </si>
  <si>
    <t>АКТИЛІЗЕ, ліофілізат для розчину для інфузій по 50 мл</t>
  </si>
  <si>
    <t>Брилінта, таблетки, вкриті плівковою оболонкою, по 90мг по 14 таблеток у блістері; по  4  блістери у картонній коробці</t>
  </si>
  <si>
    <t>СОЛУ-МЕДРОЛ порошок та  розчинник для  розчину для ін,экцій по1000 мг у комплекті з розчинником по 15,6 мл у флаконах №1</t>
  </si>
  <si>
    <t>Солу-Медрол</t>
  </si>
  <si>
    <t>СОЛУ-МЕДРОЛ порошок та розчинник д/р для ін. по 1000 мг</t>
  </si>
  <si>
    <t>Сватівське РТМО</t>
  </si>
  <si>
    <t>Ревацио</t>
  </si>
  <si>
    <t>комплект</t>
  </si>
  <si>
    <t>Голка атравматична 1/2 кола колюча 16 мм двоголкова, з ниткою хірургічною, що не розсмоктується USP5/0</t>
  </si>
  <si>
    <t>Голка атравматична 1/2 кола колюча 16 мм двоголкова, з ниткою хірургічною, що не розсмоктується USP4/0</t>
  </si>
  <si>
    <t>Клапановмісний кондуїт/ Аортальний клапан з технологією Hemashleld®Graft (1шт. у стерильній індивідуальній упаковці)</t>
  </si>
  <si>
    <r>
      <t>назва закладу охорони здоров</t>
    </r>
    <r>
      <rPr>
        <sz val="8"/>
        <rFont val="Times New Roman"/>
        <family val="1"/>
        <charset val="204"/>
      </rPr>
      <t>'</t>
    </r>
    <r>
      <rPr>
        <sz val="8"/>
        <color theme="1"/>
        <rFont val="Times New Roman"/>
        <family val="1"/>
        <charset val="204"/>
      </rPr>
      <t>я (база)</t>
    </r>
  </si>
  <si>
    <t>Солу-Медрол 1000мг</t>
  </si>
  <si>
    <t>2301400 Мед.вироби для оперативного лікуван.судинно-мозк.захв"</t>
  </si>
  <si>
    <t>пластина</t>
  </si>
  <si>
    <t>Оксигенатор для дорослих більше 50кг із комплектом магістральних труб</t>
  </si>
  <si>
    <t>Surgicel гемостатичний матеріал, що розсмоктується (окислена регенерована целюлоза), 5смх7,5см (12штук в упаковці), каталожний номер 1903GB</t>
  </si>
  <si>
    <t>Surgicel гемостатичний матеріал, що розсмоктується (окислена регенерована целюлоза), 10смх20см (12штук в упаковці), каталожний номер 1902GB</t>
  </si>
  <si>
    <t xml:space="preserve">Р. М. Пиж </t>
  </si>
  <si>
    <t>Комунальне некомерційне підприємство "Центр первинної медико-санітарної допомоги" Рубіжанської міської ради Луганської області</t>
  </si>
  <si>
    <t>травм.</t>
  </si>
  <si>
    <t>Неактивні хірургічні імплантати для заміни суглобів, стерильні Irene (кульшові суглоби цементні: однополюсні ендопротези з подвійною сферою обертання)</t>
  </si>
  <si>
    <t>Неактивні хірургічні імплантати для заміни суглобів, стерильні Irene (кульшові суглоби цементні: тотальні ендопротези)</t>
  </si>
  <si>
    <t>Клапан серцевий механічний аортальний Стандартна манжета-поліестер 19AGN-751</t>
  </si>
  <si>
    <t>Клапан серцевий механічний аортальний Стандартна манжета-поліестер 19AHPJ-505</t>
  </si>
  <si>
    <t>Клапан серцевий механічний аортальний Стандартна манжета-поліестер 27AHPJ-505</t>
  </si>
  <si>
    <t>Клапан серцевий механічний аортальний Стандартна манжета-поліестер 27AJ-501</t>
  </si>
  <si>
    <t>БІОЛОГІЧНИЙ КЛАПАН СЕРЦЯ МІТРАЛЬНИЙ         Е 100-33М</t>
  </si>
  <si>
    <t>БІОЛОГІЧНИЙ КЛАПАН СЕРЦЯ АОРТАЛЬНИЙ        ESP 100-25</t>
  </si>
  <si>
    <t>БІОЛОГІЧНИЙ КЛАПАН СЕРЦЯ АОРТАЛЬНИЙ        ESP 100-27</t>
  </si>
  <si>
    <t>Протез лінійний тонкостінний судинний IMPRA Carboflo ePTFE, 10см х 5мм; Шовний матеріал GORE-TEX, нитка: розмір CV-3, довж. 36 (91см), голка ТТ-17</t>
  </si>
  <si>
    <t>БЛЕОЦИН-С, ліофілізат для розчину для ін’єкцій по 15000 МО, 1 флакон з ліофілізатом у картонній коробці</t>
  </si>
  <si>
    <t>Перитонеальний діаліз</t>
  </si>
  <si>
    <t>2301400 Для лікування хворих із серцево-судинними та судинно-мозковими захвор.</t>
  </si>
  <si>
    <t>Клапан серця механічний двостулковий для протезування мітрального клапана 31MJ-501</t>
  </si>
  <si>
    <t>Клапан серця механічний двостулковий для протезування мітрального клапана 33MJ-501</t>
  </si>
  <si>
    <t>Клапан серця механічний двостулковий для протезування мітрального клапана 25MHPJ-505</t>
  </si>
  <si>
    <t>СОЛУ-МЕДРОЛ  серія Х13615</t>
  </si>
  <si>
    <t>Голка атравматична-1/2, тип заточки-таперкат, форма тіла -кругла, довжина-26мм, з одношаровим соліконовим покриттям, двоголкова, незабарвлені з ниткою хірургічною, що не розсмоктується-ПОЛІЕФІР (поліестер) плетений з фторполімерним покриттям, забарвлена (зелена) 90см, USP 2/0, катал. номер 471018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</si>
  <si>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5/0, катал. номер 452115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</si>
  <si>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4/0, катал. номер 452148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</si>
  <si>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2/0, катал. номер 452149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</si>
  <si>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3/0, катал. номер 452010</t>
  </si>
  <si>
    <t xml:space="preserve">Клапан серця механічний двостулковий для протезування аортального клапана 501DA18 </t>
  </si>
  <si>
    <t>Клапан серця механічний двостулковий для протезування мітрального клапана 500DМ31</t>
  </si>
  <si>
    <t>СОЛУ-МЕДРОЛ порошок та розчинник для розчину для ін'єкції по 1000мг,1фл.з порошком та 1 фл.з розчинником (спирт бензиловий(9мг/мл),вода для ін'єкції),по 15,6мл у картонній коробці.</t>
  </si>
  <si>
    <t>Матеріал шовний хірургічний U.S.P., що не розсмоктується FILAPROP™ Cтерильний шовний хірургічний матеріал з голкою (моноволоконний поліпропілен, синього кольору) USP розмір 6/0, довжина шовного матеріалу (см): 60, довжина голки (мм): 13, форма голки: 3</t>
  </si>
  <si>
    <t>Матеріал шовний хірургічний U.S.P., що не розсмоктується FILAPROP™ Cтерильний шовний хірургічний матеріал з голкою (моноволоконний поліпропілен, синього кольору) USP розмір 6/0, довжина нитки (см): 60, довжина голки (мм): 11, форма голки: 3/8 кола, тип голки: колюча двоголкова</t>
  </si>
  <si>
    <t>Політетрафторетілен (ПТФЕ) шовний, монофіламентний мікропористий, колір білий, умовний номер USP 2/0 (M3), у відрізках 90 см з 2 атравматичними колючими голками 26 мм (3/8 кола), FTH202653d-90</t>
  </si>
  <si>
    <t>Солу-медрол по 1000мг</t>
  </si>
  <si>
    <t>ТАХОКОМБ, пластина, вкрита оболонкою, 1 пластини розміром 4,8смх4,8см у картоній коробці</t>
  </si>
  <si>
    <t>ТАХОКОМБ, пластина, вкрита оболонкою, 1 пластини розміром 9,5смх4,8см у картоній коробці</t>
  </si>
  <si>
    <t>Протез судини тканий прямий Inter Gard 20ммх15см</t>
  </si>
  <si>
    <t>МЕТОТРЕКСАТ-ТЕВА, розчин для ін'єкцій, 100 мг/мл по 10 мл у флаконі</t>
  </si>
  <si>
    <t>МЕТОТРЕКСАТ-ТЕВА, розчин для ін'єкцій, 25 мг/мл по 2 мл у флаконі</t>
  </si>
  <si>
    <t>ЕНДОКСАН 500 мг, порошок для розчину для ін'єкцій по 500 мг</t>
  </si>
  <si>
    <t>Протези тазостегнового суглоба стерильні INERE у складі (тотальні ендопротези цементні)</t>
  </si>
  <si>
    <t>Протези тазостегнового суглоба стерильні INERE у складі (тотальні ендопротези кульшового суглобу безцементні)</t>
  </si>
  <si>
    <t>Протези тазостегнового суглоба стерильні INERE у складі (однополюсні цементні біополярні ендопротези)</t>
  </si>
  <si>
    <t>Протези система ендопротезування колінного суглобу</t>
  </si>
  <si>
    <t>Протез судини в’язаний біфукарційний Inter Gard 18х9мм, 50см, IGK1809</t>
  </si>
  <si>
    <t>2301400 Для лікування дорослих хворих на муковісцидоз</t>
  </si>
  <si>
    <t>ПУЛЬМОЗИМ®, розчин для інгаляцій, 2,5 мг/2,5 мл по 2,5 мл в ампулі; по 6 ампул у контейнері, по 1 контейнеру в картонній упаковці</t>
  </si>
  <si>
    <t xml:space="preserve">Добутел, р/і по 50мг/мл по 5мл у флаконі по 1 фл у коробці серія 20L086А до 01,11,2020  (144.14 грн.) 20.000 фл        </t>
  </si>
  <si>
    <t>Арикстра</t>
  </si>
  <si>
    <t>Фленокс</t>
  </si>
  <si>
    <t>Добутел</t>
  </si>
  <si>
    <t>АРИКСТРА, розчин для ін'єкції ,2,5мг/0,5 мл по 0,5 мл у попередньо заповненому шприці,по 10 шприців в картонній коробці</t>
  </si>
  <si>
    <t>ДОБУТЕЛ, розчин для ін'єкції ,50мг/мл,по 5 мл у флаконі по 1 флакону у картонній корорбці</t>
  </si>
  <si>
    <t>АКТІЛІЗЕ,ліофілізат для розчинудля інфузій по 50 мг,1 флакон з ліофілізатом у комплекті з 1 флаконом розчинника(вода для ін'єкцій)по 50 мл у картонній коробці</t>
  </si>
  <si>
    <t>шп</t>
  </si>
  <si>
    <t>Арикстра розчин  2,5мг</t>
  </si>
  <si>
    <t>Добутел розчин 50мг</t>
  </si>
  <si>
    <t>Фленокс розчин т 0,8мл</t>
  </si>
  <si>
    <t>Управління охорони здоров'я Рубіжанської міської ради</t>
  </si>
  <si>
    <t>Кремінське РТМО</t>
  </si>
  <si>
    <t>Арикстра по 0,5мл</t>
  </si>
  <si>
    <t>Добутел по 5 мл</t>
  </si>
  <si>
    <t>Фленокс по 0,8 мл</t>
  </si>
  <si>
    <t>Актелізе, ліофізілат для розчину для інфузій по 50 мг, 1 флакон з лімфозіатом у комплекті з 1 флаконом розчинника (вода для ін'єкцій) по 50 мл у картонній коробці</t>
  </si>
  <si>
    <t>сосуд.</t>
  </si>
  <si>
    <t>ДОБУТЕЛ, розчин для ін'єкцій, 50 мг/мл</t>
  </si>
  <si>
    <t>ХОЛОКСАН®1 г, порошок для розчину для ін'єкцій по 1 г; 1 флакон з порошком у картоній коробці</t>
  </si>
  <si>
    <t>2301400 Артеріальна гіпертензія</t>
  </si>
  <si>
    <t>ВЕНТАВІС, розчин для інгаліцій, 10 мкг/мл; по 2 мл в аипулі; по 30 ампул у картонній пачці</t>
  </si>
  <si>
    <t>ЛОМУСТИН МЕДАК, капсули по 40мг, по 20 капсул у контейнері, по 1 контейнеру в пачці</t>
  </si>
  <si>
    <t>Інтродюсер інпут, каталожний номер 081102А</t>
  </si>
  <si>
    <t>Surgicel Fibrillar гемостатичний матеріал, що розсмоктується (окислена регенерована целюлоза), 2,5смх5,1см (1х2 дюйма) (10 штук в упаковці), каталожний номер 411961</t>
  </si>
  <si>
    <t>Surgicel Fibrillar гемостатичний матеріал, що розсмоктується (окислена регенерована целюлоза), 5,1смх10,2см (2х4 дюйма) (10 штук в упаковці), каталожний номер 411962</t>
  </si>
  <si>
    <t>Surgicel Fibrillar гемостатичний матеріал, що розсмоктується (окислена регенерована целюлоза), 10,2смх10,2см (4х4 дюйма) (10 штук в упаковці), каталожний номер 411963</t>
  </si>
  <si>
    <t>Рефакто АФ 1000МО</t>
  </si>
  <si>
    <t>емоклот 500МО</t>
  </si>
  <si>
    <t>Оксигенатор для новонароджених та немовлят до 5кг з комплектом магістральних труб з мінімізованим первинним об'ємом заповнення</t>
  </si>
  <si>
    <t>Оксигенатор для немовлят та дітей раннього віку  до 12,5кг з комплектом магістральних труб</t>
  </si>
  <si>
    <t>Оксигенатор для дітей та підлітків до 50 кг з комплектом магістральних труб</t>
  </si>
  <si>
    <t>БІОЛОГІЧНИЙ КЛАПАН СЕРЦЯ МІТРАЛЬНИЙ         Е 100-29М</t>
  </si>
  <si>
    <t>БІОЛОГІЧНИЙ КЛАПАН СЕРЦЯ АОРТАЛЬНИЙ        ESP 100-21</t>
  </si>
  <si>
    <t>БІОЛОГІЧНИЙ КЛАПАН СЕРЦЯ АОРТАЛЬНИЙ        ESP 100-23</t>
  </si>
  <si>
    <t>Судинний протез IMPRA Carboflo® ePTFE, 5мм х 10см</t>
  </si>
  <si>
    <t>Судинний протез Dynaflo 7ммх50см</t>
  </si>
  <si>
    <t>Судинний протез Dynaflo 7ммх60см</t>
  </si>
  <si>
    <t>Судинний протез FUSION 6 мм х 60 см</t>
  </si>
  <si>
    <t>Субмарін Рапідо Балонний катетер для ЧТА/ для стентування сонних артерій, які включають один балон для постдилятації</t>
  </si>
  <si>
    <t>Набір сайзерів багаторазового використання/набір для плазмоферезу</t>
  </si>
  <si>
    <t>Набір вимірювачів трикуспідальний "Планкор-А" (багаторазового використання)/ кільце для анулопластики трикуспідального клапана</t>
  </si>
  <si>
    <t>Протез-коректор для клапана серця "Планкор-А" трикуспідальний, розмір 28//кільце для анулопластики трикуспідального клапана</t>
  </si>
  <si>
    <t>Протез-коректор для клапана серця "Планкор-А" трикуспідальний, розмір 30//кільце для анулопластики трикуспідального клапана</t>
  </si>
  <si>
    <t>Протез-коректор для клапана серця "Планкор-А" трикуспідальний, розмір 32//кільце для анулопластики трикуспідального клапана</t>
  </si>
  <si>
    <t>Протез-коректор для клапана серця "Планкор-А" трикуспідальний, розмір 34//кільце для анулопластики трикуспідального клапана</t>
  </si>
  <si>
    <t>СПЕКТРІЛА, порошок для концентрату для розчину для інфузій, по 10 000 ОД, 1 флакон з порошком у картонній коробці</t>
  </si>
  <si>
    <t>РИКСАТОН, концентрат для розчину для інфузій, 10 мг/мл, по 10 мл (100 мг) у флаконі; по 2 флакони по 10 мл в картонній коробці</t>
  </si>
  <si>
    <t>РИКСАТОН, концентрат для розчину для інфузій, 10 мг/мл, по 50 мл (500 мг) у флаконі; по 2 флакони по 50 мл в картонній коробці</t>
  </si>
  <si>
    <t>ПЕГФЕРОН, розчин для ін'єкцій по 180 мкг/1 мл у флаконах №1</t>
  </si>
  <si>
    <t>Калібратор для біологічного клапана серця</t>
  </si>
  <si>
    <t>Набір калібраторів для механічного клапану серця</t>
  </si>
  <si>
    <t>Набір калібраторів для механічного клапану серця Regent™</t>
  </si>
  <si>
    <t>Стентова система трансплантації при аневризмі черевної аорти Анкур у складі</t>
  </si>
  <si>
    <t>2301400 Мієлоїдний лейкоз</t>
  </si>
  <si>
    <t>ТАСИГНА, капсули тверді по 200 мг, по 14 капсули у блістері; по 2 блістери у коробці з картону</t>
  </si>
  <si>
    <t>полікл.</t>
  </si>
  <si>
    <t>КУ СМБЛ             м. Сєвєродонецьк</t>
  </si>
  <si>
    <t>Комплект канюль для проведення операцій із штучним кровообігом</t>
  </si>
  <si>
    <t>15-склад    21-травм.</t>
  </si>
  <si>
    <t>18-склад   21-травм.</t>
  </si>
  <si>
    <t>Оклюдер з нікель-титанового сплаву з дакроновим наповненням в комплекті із системою доставки для закриття артеріального протоку</t>
  </si>
  <si>
    <t>Оклюдер з нікель-титанового сплаву з дакроновим наповненням в комплекті із системою доставки для закриття дефекту міжпередсердної перетинки</t>
  </si>
  <si>
    <t>Катетер провідниковий CHAPERON 6F STR/VTR</t>
  </si>
  <si>
    <t>Катетер провідниковий Chaperon 6F STR/SIM</t>
  </si>
  <si>
    <t>Катетер провідниковий Chaperon 6F MP2/VTR</t>
  </si>
  <si>
    <t>Катетер провідниковий Chaperon 6F MP2/SIM</t>
  </si>
  <si>
    <t>Катетер для ангіопластики LOVIX, Rapid Exchange</t>
  </si>
  <si>
    <t>Провідник Traxcess 14, каталожний номер GW1420040</t>
  </si>
  <si>
    <t>Провідник Traxcess 14 EX, каталожний номер GW1420040X</t>
  </si>
  <si>
    <t>Інтродюсер інпут, каталожний номер 081101А</t>
  </si>
  <si>
    <t>Опорне кільце для мітральної анулопластики з вигином каркаса без розриву, розмір 38</t>
  </si>
  <si>
    <t>Опорне кільце для мітральної анулопластики з вигином каркаса без розриву, розмір 40</t>
  </si>
  <si>
    <t>Протез судини в’язаний біфуркаційний Inter Gard 20х10мм, 50см, IGK2010</t>
  </si>
  <si>
    <t>Протез судини тканий  прямий 24мм х 30см</t>
  </si>
  <si>
    <t>Протез дуги аорти 26 х 10 х 8 х 8 х 10мм, HEWAA2610080810/1</t>
  </si>
  <si>
    <t>ТЕНОФОВІРУ ДИЗОПРОКСИЛУ ФУМАРАТ, таблетки, вкриті плівковою оболонкою по 300 мг; по 30 таблеток у поліетиленовому флаконі</t>
  </si>
  <si>
    <t>Протез дуги аорти 28 х 10 х 8 х 8 х 10мм, HEWAA2810080810/1</t>
  </si>
  <si>
    <t>Оклюдер з нікель-титанового сплаву з дакроновим наповненням в комплекті із системою доставки для закриття м'язового дефекту міжшлуночкової перетинки</t>
  </si>
  <si>
    <t>Протез судини в’язаний біфукарційний Inter Gard 16х8мм, 50см, IGK1608</t>
  </si>
  <si>
    <t>Судинний протез IMPRA Carboflo® ePTFE, 8-5мм х 70см</t>
  </si>
  <si>
    <t>Протез судини тканий  прямий 22мм х 30см</t>
  </si>
  <si>
    <t>Керований діагностичний катетер Inquiry™, десятиполярний, 6 Френчів</t>
  </si>
  <si>
    <t>КАЛЬЦІЮ ФОЛІНАТ, розчин для ін'єкцій, 10мг/мл, по 5 мл в ампулі, по 5 ампул в пачці</t>
  </si>
  <si>
    <t>RF кабель для генератора BW Stockert</t>
  </si>
  <si>
    <t>Спіраль для емболізації Axium™ Helix</t>
  </si>
  <si>
    <t>Спіраль для емболізації Axium™ 3D</t>
  </si>
  <si>
    <t>Спіраль для емболізації Axium™ Prime Bare Platinum Helix Extra Soft</t>
  </si>
  <si>
    <t xml:space="preserve">Солу-медрол порошок для розч. для ін.по 1000мг, 1фл з порошком та 1 фл.з розчинником по 15.6мл у картонній коробці серія Х13615 ДО 01,02,2023  (523.11 грн.) 30.000 фл        </t>
  </si>
  <si>
    <t>РИКСАТОН, концентрат для розчину для інфузій, 10 мг/мл, по 50 мл (500 мг) у флаконі; по 1 флакони по 50 мл в картонній коробці</t>
  </si>
  <si>
    <t>40-склад  10-сосуд.</t>
  </si>
  <si>
    <t>БІОЛОГІЧНИЙ КЛАПАН СЕРЦЯ АОРТАЛЬНИЙ        ESP 100-19</t>
  </si>
  <si>
    <t>склад</t>
  </si>
  <si>
    <t>9-склад     1-сосуд.</t>
  </si>
  <si>
    <t>Набір для гемофільтрації включаючи ВС 20 Plus</t>
  </si>
  <si>
    <t>Набір для гемофільтрації включаючи ВС 60 Plus</t>
  </si>
  <si>
    <t>Риксатон 100 мг</t>
  </si>
  <si>
    <t>Риксатон 500 мг</t>
  </si>
  <si>
    <t>Ломустин медак 40 мг</t>
  </si>
  <si>
    <t>Спіральна система для усунення відкритої артеріальної протоки Nit-Occlud®PDA 4x4 мм</t>
  </si>
  <si>
    <t>Спіральна система для усунення відкритої артеріальної протоки Nit-Occlud®PDA 5x4 мм</t>
  </si>
  <si>
    <t>2301400                     Вірусні гепатити</t>
  </si>
  <si>
    <t>Протез дуги аорти 30 х 10 х 8 х 8 х 10мм, HEWAA3010080810/1</t>
  </si>
  <si>
    <t>Тонкостінний судинний конусоподібний протез з політетрафторетиленом, вкритий вуглецем із з’ємним спіральним посиленням, довжина 70см, в комплекті з чотирма хірургічними шовними матеріалами, діаметр 8-5 мм</t>
  </si>
  <si>
    <t xml:space="preserve">Судинний протез IMPRA Carboflo® ePTFE розмір 70 см х 7-4 мм /Тонкостінний судинний конусоподібний протез </t>
  </si>
  <si>
    <t>2-склад       2-сосуд.</t>
  </si>
  <si>
    <t>2-сосуд. 33-склад</t>
  </si>
  <si>
    <t>29-склад   1-сосуд.</t>
  </si>
  <si>
    <t>1-склад     1-сосуд.</t>
  </si>
  <si>
    <t>Тенофовіру дизопроксилу фумарат</t>
  </si>
  <si>
    <t>МІЛРОН, розчин для ін'єкцій, по 1 мг/1 мл, по 10 мл в ампулі, по 1 ампулі в упаковці</t>
  </si>
  <si>
    <t>АКТИЛІЗЕ®, ліофілізат для розчину для інфузій по 50 мг</t>
  </si>
  <si>
    <t>ТЕНОФОВІРУ ДИЗОПРОКСИЛУ ФУМАРАТ, таблетки вкриті плівковою оболонкою, по 300 мг по 30 таблеток у контейнері</t>
  </si>
  <si>
    <t>ЛОКОД</t>
  </si>
  <si>
    <t>2301400 Розсіяний склероз</t>
  </si>
  <si>
    <t>СОЛУ-МЕДРОЛ порошок та розчинник для розчину для ін'єкцій по 1000 мг, 1 флакон з порошком та 1 флакон з розчинником (спирт бензиловий (9мг/мл), вода для ін'єкцій), по 15,6 мл у картонній коробці</t>
  </si>
  <si>
    <t>Інтродьюсер направляючий транссептальний з плетеною оболонкою Swartz™ SLO™ довжина 81 см, 8 Френч, каталожний номер 407450</t>
  </si>
  <si>
    <t>Кальцію фолінат  50 мг</t>
  </si>
  <si>
    <t>Митоксантрон 20 мг</t>
  </si>
  <si>
    <t>УРОМІТЕКСАН 400 мг, розчин для ін'єкцій, 100 мг/мл по 4 мл (400мг) в каспулі; по 5 ампул у контурній чарунковій упаковці; по 3 упаковки у картонній коробці з маркуванням укр. мовою</t>
  </si>
  <si>
    <t>ІМАТЕРО®, таблетки, вкриті плівковою оболонкою, по 400 мг, по 10 таблеток у блістері; по 10 блістерів у коробці з картону</t>
  </si>
  <si>
    <t xml:space="preserve">Актилізе </t>
  </si>
  <si>
    <t>13-склад   5-сосуд.</t>
  </si>
  <si>
    <t>57-склад   5-сосуд.</t>
  </si>
  <si>
    <t>28-склад   2-сосуд.</t>
  </si>
  <si>
    <t>БЕТАЛОК, розчин для ін'єкцій, 1 мг/мл по 5 мл в ампулі; по 5 ампул у картонній коробці</t>
  </si>
  <si>
    <t>БРИЛІНТА, таблетки, вкриті плівковою оболонкою, по 90 мг по 14 таблеток у блістері; по 4 блістери у картонній коробці</t>
  </si>
  <si>
    <t>Керований діагностичний катетер Inquiry™ Optima™</t>
  </si>
  <si>
    <t>Старобільське РТМО</t>
  </si>
  <si>
    <t>ЗОЛЕДРОНОВА КИСЛОТА-ФАРМЕКС, концентрат для розчину для інфузій, 0,8 мг/мл, по 5 мл у флаконі з маркуванням українською мовою</t>
  </si>
  <si>
    <t>8-склад     9-сосуд.</t>
  </si>
  <si>
    <t>2301400 гемофілія</t>
  </si>
  <si>
    <t>АІМАФІКС, порошок та розчинник для розчину для інфузій, 500 МО/10мл; флакон з порошком №1 у комплекті з розчинником (вода для ін'єкцій) по 10 мл у флаконі №1 та набором для розчинення і введення у картонній коробці</t>
  </si>
  <si>
    <t>АІМАФІКС, порошок та розчинник для розчину для інфузій, 1000 МО/10мл; флакон з порошком №1 у комплекті з розчинником (вода для ін'єкцій) по 10 мл у флаконі №1 та набором для розчинення і введення у картонній коробці</t>
  </si>
  <si>
    <t>МАЙГЕП 400мг, таблетки, вкриті плівковою оболонкою, по 28 таблеток у пляшці з поліетилену високої щільності (HDPE) блакитного кольору, з кришечкою, що нагвинчується з поліпропілену блакитного кольору, з осушувачем силікагель; по 1 пляшці в картонній коробці</t>
  </si>
  <si>
    <t>ЗЕФФІКС™ таблетки, вкриті плівковою оболонкою, по 100 мг по 14 таблеток у блістері; по 2 блістери у картонній упаковці</t>
  </si>
  <si>
    <t>ВІФЕНД, таблетки, вкриті плівковою оболонкою по 200мг, по 7 таблеток у блістері; по 2 блістери в картонній коробці</t>
  </si>
  <si>
    <t>ВІФЕНД, порошок для розчину для інфузій по 200мг, 1 флакон з порошком у картонній коробці</t>
  </si>
  <si>
    <t>КНП ЛОР "Луганська обласна клінічна лікарня"</t>
  </si>
  <si>
    <t>ЛЕДВИР™, таблетки, вкриті плівковою оболонкою, 90мг/400мг, по 28 таблеток у непрозорому поліетиленовому флаконі голубого кольору з голубою непрозорою поліпропіленовою кришечкою, що нагвинчується, та осушувачем силікагель, по 1 флакону в картонній упаковці</t>
  </si>
  <si>
    <t>203-склад 19-сосуд.</t>
  </si>
  <si>
    <t>78-склад   20-сосуд.</t>
  </si>
  <si>
    <t>Директор                                                                      Е.А. Кравченко</t>
  </si>
  <si>
    <t>КНП "Міловська ЦРЛ"</t>
  </si>
  <si>
    <t>КНП "Лисичанська багатопрофільна лікарня"</t>
  </si>
  <si>
    <t>Норадреналіну тартрат агетан 2мг/мл</t>
  </si>
  <si>
    <t>КНП "Біловодська багатопрофільна лікарня"</t>
  </si>
  <si>
    <t>Генеральний директор  КНП "Біловодська БЛ"</t>
  </si>
  <si>
    <t>ЗАРСІО®, розчин для ін’єкцій або інфузій, 48 млн ОД/0,5 мл по 0,5 мл розчину в попередньо заповненому шприці, оснащеного поршнем, ін'єкційною голкою, ковпачком та захисним пристроєм для запобігання пошкодження голкою після застосування, у блістерній упако</t>
  </si>
  <si>
    <t>Дезінфекційний ковпачок для перитонеального діалізу</t>
  </si>
  <si>
    <t>КЛЕКСАН® 300, розчин для ін'єкцій по 10 000 анти-Ха МО/мл №1 (по 1 багатодозовому флакону по 3 мл в картонній коробці)</t>
  </si>
  <si>
    <t>ВІРЕЛАКІР, таблетки, вкриті плівковою оболонкою, по 250 мг, № 56: по 2 таблетки у блістері; по 7 блістерів у картонній коробці; по 4 коробки у груповій картонній коробці</t>
  </si>
  <si>
    <t>ВІЛЬВІО, таблетки, вкриті плівковою оболонкою, по 12,5 мг/75 мг/50 мг, № 56: по 2 таблетки у блістері; по 7 блістерів у картонній коробці; по 4 коробки у груповій картонній коробці</t>
  </si>
  <si>
    <t>Катридж для визначення часу згортання крові у високому діапазоні HR-ACT, кат. номер 402-03</t>
  </si>
  <si>
    <t>Катридж для визначення часу згортання крові у низькому діапазоні LR-ACT, кат. номер 402-01</t>
  </si>
  <si>
    <t>БОЗУЛІФ, таблетки, вкриті плівковою оболонкою, по 500 мг, по 14 таблеток у блістері; 2 блістери у картонній коробці</t>
  </si>
  <si>
    <t>2301400 Ендопротези і набори для імплантації</t>
  </si>
  <si>
    <t>Інтрамедулярний телескопічний ротаційно-стабільний фіксатор діаметр 8 мм, L 340 мм, кат. номер ІТФ-700.080.000</t>
  </si>
  <si>
    <t>Блокуючий елемент М2 довжина 70 мм, каталожний номер ІТФ-800.002.070</t>
  </si>
  <si>
    <t>76-склад   5-сосуд.</t>
  </si>
  <si>
    <t>14-склад   1-сосуд.</t>
  </si>
  <si>
    <t>Метотрексат-ТЕВА 25мг/мл по 2мл №1</t>
  </si>
  <si>
    <t>БІОЛОГІЧНИЙ КЛАПАН СЕРЦЯ МІТРАЛЬНИЙ         Е 100-31М</t>
  </si>
  <si>
    <t>Клапан серцевий механічний аортальний Стандартна манжета-поліестер 21AHPJ-505</t>
  </si>
  <si>
    <t>Клапан серцевий механічний аортальний Стандартна манжета-поліестер 23AHPJ-505</t>
  </si>
  <si>
    <t>Клапан серцевий механічний аортальний Стандартна манжета-поліестер 25AHPJ-505</t>
  </si>
  <si>
    <t>ВАНКОТЕКС, порошок для внутрішньовенного та перорального введення по 500 мг, флакони з порошком по 500 мг, по 10 флаконів в картонній упаковці</t>
  </si>
  <si>
    <t>ГІДРОКСИСЕЧОВИНА МЕДАК, капсули по 500 мг, по 10 капсул у блістері; по 10 блістерів у коробці з картону</t>
  </si>
  <si>
    <t xml:space="preserve">Бетфер 1а ПЛЮС порошок для рощину для інєкцій по 6000000 МО </t>
  </si>
  <si>
    <t>Бетфер серія 31119</t>
  </si>
  <si>
    <t xml:space="preserve">БЕТФЕР 1а ПЛЮС, порошок для розчину для ін'єкцій по 6000000 МО (30 мкг) </t>
  </si>
  <si>
    <t>Інтерферон бата-а</t>
  </si>
  <si>
    <t>Маска медична</t>
  </si>
  <si>
    <t>шт.</t>
  </si>
  <si>
    <t>Бетфер 1а ПЛЮС</t>
  </si>
  <si>
    <t>Інтрамедулярний телескопічний ротаційно-стабільний фіксатор стегна з телескопічним фіксатором шийки стегнової кістки діаметр 8 мм. Кут фіксації 130°,L 320 мм, кат номер ІТФ-710.080.130</t>
  </si>
  <si>
    <t>Протез судини тканий прямий 14ммх15см</t>
  </si>
  <si>
    <t>Протез судини тканий  прямий 28мм х 30см</t>
  </si>
  <si>
    <t>Протез судини тканий  прямий 30мм х 30см</t>
  </si>
  <si>
    <t>ТАЗПЕН, порошок для розчину для ін'єкцій та інфузій по 4 г/0,5 г, 1 флакон з порошком у пачці з картону</t>
  </si>
  <si>
    <t>ЦИТОЗАР®, ліофізат для розчину для ін'єкцій по 1000 мг, 1 флакон з ліофізатом  у картонній коробці</t>
  </si>
  <si>
    <t>ЦИТОЗАР®, ліофізат для розчину для ін'єкцій по 100 мг, 1 флакон з ліофізатом та 1 ампула з розчинником (спирт бензиловий, вода для ін'єкцій) по 5 мл у картонній коробці</t>
  </si>
  <si>
    <t>ДАУНОБЛАСТИНА, порошок та розчинник для розчину для ін`єкцій, 20 мг, 1  флакон з порошком разом з 1 ампулою розчинника в картонній упаковці</t>
  </si>
  <si>
    <t>БЕНДАМУСВІСТА, порошок для приготування концентрату для приготування розчину для інфузій по 25 мг, 1 флакон з порошком в картонній коробці</t>
  </si>
  <si>
    <t>БЕНДАМУСВІСТА, порошок для приготування концентрату для приготування розчину для інфузій по 100 мг, 1 флакон з порошком в картонній коробці</t>
  </si>
  <si>
    <t>Експрес-тест COVID-19</t>
  </si>
  <si>
    <t>од.</t>
  </si>
  <si>
    <t>од</t>
  </si>
  <si>
    <t>Ауротаз-Р 4,5 г</t>
  </si>
  <si>
    <t>МІКОФЕНОЛОВА КИСЛОТА 180 мг 
серія РТ9673</t>
  </si>
  <si>
    <t>таб</t>
  </si>
  <si>
    <t>Гідроксисечовина</t>
  </si>
  <si>
    <t>Уропрес спрей 0.1мг №20219 до01,02,2021</t>
  </si>
  <si>
    <t xml:space="preserve">Генеральний директор                                                      В.В.Бабічев                     </t>
  </si>
  <si>
    <t>КЗ"Щастинська міська лікарня"</t>
  </si>
  <si>
    <t>Генеральний директор                                                                       О. Г. Супрун</t>
  </si>
  <si>
    <t>Медичний директор КНП СМБЛ                                                  Рабулець Т.А.</t>
  </si>
  <si>
    <t>Гол.бухгалтер                                                                               Олійник Н. О.</t>
  </si>
  <si>
    <t>Дитректор</t>
  </si>
  <si>
    <t>Ковальчук О.</t>
  </si>
  <si>
    <t>Горбаченко Г.І</t>
  </si>
  <si>
    <t>Виконавець: Ляшенко Ю.О.</t>
  </si>
  <si>
    <t>тел: +38 0506170645</t>
  </si>
  <si>
    <t>КНП "Білокуракинська БЛ"</t>
  </si>
  <si>
    <t xml:space="preserve">Директор                                                   Н. Ксьянова                     </t>
  </si>
  <si>
    <t>КНП "Новопсковське ТМО"</t>
  </si>
  <si>
    <t>уп.</t>
  </si>
  <si>
    <t>Набір PLS для ЕКМО з Bioline покриттям, кат.номер BE-PLS 2050</t>
  </si>
  <si>
    <t>Комплект для проведення процедури безперервного життєзабезпечення (екстракорпоральна мембранна оксигенація) для дорослих//</t>
  </si>
  <si>
    <t>Медичний респіратор</t>
  </si>
  <si>
    <t>Трубка трахеостомічна</t>
  </si>
  <si>
    <t>Електород з адгезивної піни</t>
  </si>
  <si>
    <t>пак</t>
  </si>
  <si>
    <t>Олександр В'ЯЗОВИК</t>
  </si>
  <si>
    <t>Людмила МАКУЄВА</t>
  </si>
  <si>
    <t>Уропрес</t>
  </si>
  <si>
    <t>Контур дихальний одн.д/анестезії,доросл.</t>
  </si>
  <si>
    <t>Подовжувач інфузійних магістрал. 150см</t>
  </si>
  <si>
    <t>Маска ларингіальна силіконова одн.роз- 4</t>
  </si>
  <si>
    <t>актелизе</t>
  </si>
  <si>
    <t xml:space="preserve">абсорбент </t>
  </si>
  <si>
    <t>метипред</t>
  </si>
  <si>
    <t>46 карантин</t>
  </si>
  <si>
    <t>плавикс</t>
  </si>
  <si>
    <t>ревацио</t>
  </si>
  <si>
    <t>солу-медрол</t>
  </si>
  <si>
    <t>трубка трахеостомич 8,0</t>
  </si>
  <si>
    <t>трубка трахеостомич.7,5</t>
  </si>
  <si>
    <t>трубка трахеостом.8,5</t>
  </si>
  <si>
    <t>арикстра</t>
  </si>
  <si>
    <t>Кансидаз лыофылызат 70мг,1фл.</t>
  </si>
  <si>
    <t>Cеворан 250мл по 1фл.</t>
  </si>
  <si>
    <t>Абсорбент вуглекислого газу</t>
  </si>
  <si>
    <t>Уропрес спрей</t>
  </si>
  <si>
    <t>Севоран</t>
  </si>
  <si>
    <t>кан.</t>
  </si>
  <si>
    <t>Виконавець    М. Водолазська</t>
  </si>
  <si>
    <t>ВАЛЬЦИТ 450мг</t>
  </si>
  <si>
    <t>41-склад   2-сосуд.</t>
  </si>
  <si>
    <t>Солу-медрол порошок та розчинник для розчину ін'єкцій по 1000мг, 1 флакон з розчинником (спирт бензиловий(9мг/мл),вода дя ін'єкцій), по 15,6 мл у картонній коробці.</t>
  </si>
  <si>
    <t>Трубка ендотрахеальна(з манжетою) р.7,0</t>
  </si>
  <si>
    <t>Трубка ендотрахеальна(з манжетою) р.7,5</t>
  </si>
  <si>
    <t>Трубка ендотрахеальна(з манжетою) р.8,0</t>
  </si>
  <si>
    <t>медичні респіратори</t>
  </si>
  <si>
    <t>Актілізе, ліофілізат для розчину для інфузій по 50мг, 1 флакон з ліофілізатом у комплекті з 1 флаконом розчинника (вода для ін'єкцій) по 50мл у картонній коробці с-я 905203 ср.г.01.04.22р</t>
  </si>
  <si>
    <t>Актилізе серія 905203</t>
  </si>
  <si>
    <t>Абсорбент вуглекислого газу, сер.№LA03817</t>
  </si>
  <si>
    <t>Актилізе, сер.№905203</t>
  </si>
  <si>
    <t>17-склад   25-травм.</t>
  </si>
  <si>
    <t>Неактивні хірургічні імплантати для заміни суглобів, стерильні Zimmer (тотальні ендопротези кульшового суглоба безцементні)</t>
  </si>
  <si>
    <t>28-склад     2-сосуд.</t>
  </si>
  <si>
    <t>96-склад  27-сосуд.</t>
  </si>
  <si>
    <t>55-склад   15-сосуд.</t>
  </si>
  <si>
    <t>624-склад  54-сосуд.</t>
  </si>
  <si>
    <t>26-склад   2-сосуд.</t>
  </si>
  <si>
    <t>ЛІТАК, розчин для ін'єкцій, 2мг/мл, по 5мл у флаконі; по 5 флаконів у картонній коробці</t>
  </si>
  <si>
    <t>розчин для ін'єкцій</t>
  </si>
  <si>
    <t>МІРИН 100, таблетки, вкриті оболонкою, по 100 мг по 10 таблеток у блістері; по 3 блістери в картонній коробці</t>
  </si>
  <si>
    <t>ДОБУТЕЛ, розчин для ін`єкцій, 50 мг/мл , по 5 мл у флаконі по 1 флакону у картонній коробці</t>
  </si>
  <si>
    <t>H-ЕПІ, розчин для ін'єкцій, 1 мг/мл, по 4 мл розчину в ампулі зі скла; по 5 ампул у картонній коробці</t>
  </si>
  <si>
    <t>Абсорбент вуглекислого газу 5 літрів</t>
  </si>
  <si>
    <t>каністра</t>
  </si>
  <si>
    <t>Клапан серцевий механічний аортальний Стандартна манжета-поліестер 21AGN-751</t>
  </si>
  <si>
    <t>Севоран по 250 мл</t>
  </si>
  <si>
    <t>Д570 Набір гемоконцентраторів 02/гемоконцентратор для немовлят</t>
  </si>
  <si>
    <t>Д571 Набір гемоконцентраторів 06/гемоконцентратор для дітей до 15кг</t>
  </si>
  <si>
    <t>Комплект для проведення процедури безперервного життєзабезпечення (екстракорпоральна мембранна оксигенація) для дітей:</t>
  </si>
  <si>
    <t>Набір BE-H 100200, кат.номер BE-H 100200</t>
  </si>
  <si>
    <t>Ледвир, сер. 3106643</t>
  </si>
  <si>
    <t>Майхеп, сер. 3105977</t>
  </si>
  <si>
    <t>БІОЛОГІЧНИЙ КЛАПАН СЕРЦЯ МІТРАЛЬНИЙ         Е 100-27М</t>
  </si>
  <si>
    <t>22-склад   16-сосуд.</t>
  </si>
  <si>
    <t>644-склад 92-сосуд.</t>
  </si>
  <si>
    <t>63-склад  26-сосуд.</t>
  </si>
  <si>
    <t>20-склад     21-сосуд.</t>
  </si>
  <si>
    <t>269-склад  50-сосуд.</t>
  </si>
  <si>
    <t xml:space="preserve">Головний бухгалтер                                                         Т. П. Бондаренко                                             </t>
  </si>
  <si>
    <t>КОПАКСОН 40 розчин для ін'єкцій,40мг/мл розчину в попередньо наповненому шприці;по 1 шприцу в блістері; по 12 шприців в картонній коробці</t>
  </si>
  <si>
    <t>шприц</t>
  </si>
  <si>
    <t>КОПАКСОН 20 мг/мл по 1 мл  розчину в попередньо наповненому шприці;по 1 шприцу в контурній чарунковій упаковці; по 28 шприців в контурних чарунковких упаковках у  картонній коробці</t>
  </si>
  <si>
    <t>Мітоксантрон "Ебеве" серія KD1940</t>
  </si>
  <si>
    <t>Дипектор</t>
  </si>
  <si>
    <t xml:space="preserve">О. А. Риженкова </t>
  </si>
  <si>
    <t>Маска медична № 99</t>
  </si>
  <si>
    <t>Термометр медичний клінічний</t>
  </si>
  <si>
    <t>Бахіли</t>
  </si>
  <si>
    <t>пар</t>
  </si>
  <si>
    <t xml:space="preserve">                                                                                                                                                 В.о. головного лікаря КНП"Новопсковське ТМО"   _________________       С. О. Костенко</t>
  </si>
  <si>
    <t>585-склад 39-сосуд.</t>
  </si>
  <si>
    <t>БІОВЕН, розчин для інфузій 10 % по  50 мл у флаконі; по 1  флакону в пачці з картону</t>
  </si>
  <si>
    <t>2301400 Імунодефіцити дорослі</t>
  </si>
  <si>
    <t>ОКТАНІН Ф 500 МO, порошок для розчину для ін’єкцій по 500 МО, картонна коробка № 1: по 1 флакону ємністю 30 мл з порошком для розчину для ін'єкцій; картонна коробка № 2: по 1 флакону з розчинником (вода для ін'єкцій по 5 мл) у картонній коробці разом з ко</t>
  </si>
  <si>
    <t>ОКТАНІН Ф 1000 МO, порошок для розчину для ін’єкцій по 1000 МО, картонна коробка № 1: по 1 флакону ємністю 30 мл з порошком для розчину для ін'єкцій та інструкцією про застосування. Картонна коробка № 2: по 1 флакону з розчинником (вода для ін'єкцій по 10</t>
  </si>
  <si>
    <t>Фанди® 100 МО/мл Комплекс факторів VIII коагуляції крові людини та фон Віллебранда Human coagulation factor VIII and von Willebrand factor complex Порошок по 1000 МО фактора VIII коагуляції крові людини і 1200 МО фактора фон Віллебранда та розчинник (вода</t>
  </si>
  <si>
    <t>ГРАНОЦИТ® 34, ліофілізат для розчину для  ін' єкцій по 33,6 млн МО (263 мкг) №5: по 5 флаконів зі скла типа I с ліофілізатом, укупорених пробками гумовими бутиловими та обжатих ковпачками алюмінієвими  в  комплекті з 5 ампулами по 1 мл зі скла типу I з ро</t>
  </si>
  <si>
    <t>ПУРИ-НЕТОЛ™,таблетки по 50 мг, по 25 таблеток у флаконі; по 1 флакону у картонній коробці</t>
  </si>
  <si>
    <t>ЛЕЙКЕРАН™, таблетки вкриті плівковою оболонкою, по 2 мг, по 25 таблеток у флаконі; по 1 флакону у картонній коробці</t>
  </si>
  <si>
    <t>СИМДАКС, концентрат для приготування розчину для інфузій, 2,5 мг/мл, по 5 мл у флаконі; по 1 флакону в картонній коробці</t>
  </si>
  <si>
    <t>4170-склад   510-полікл.</t>
  </si>
  <si>
    <t>13700-склад  1500-полікл.</t>
  </si>
  <si>
    <t>1000-склад  950-полікл.</t>
  </si>
  <si>
    <t>613-склад  12-полікл.</t>
  </si>
  <si>
    <t>112-склад  9-полікл.</t>
  </si>
  <si>
    <t>99-склад 28-сосуд.</t>
  </si>
  <si>
    <t>Протез судини тканий прямий 16ммх30см</t>
  </si>
  <si>
    <t>Блеоцин-С</t>
  </si>
  <si>
    <t>Дакарбазин</t>
  </si>
  <si>
    <t>Ендоксан 1г</t>
  </si>
  <si>
    <t>Ендоксан 500мг</t>
  </si>
  <si>
    <t>Етопозид 100мг</t>
  </si>
  <si>
    <t>Етопозид 200мг</t>
  </si>
  <si>
    <t>Зарсіо</t>
  </si>
  <si>
    <t>Золедронова кислота</t>
  </si>
  <si>
    <t>Кальцію фолінат</t>
  </si>
  <si>
    <t>Ломустин МЕДАК</t>
  </si>
  <si>
    <t>кап.</t>
  </si>
  <si>
    <t xml:space="preserve"> </t>
  </si>
  <si>
    <t>Золедронова кислота-Фармекс 4 мг</t>
  </si>
  <si>
    <t>Троїцьке ТМО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</si>
  <si>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станом на 30.06.2020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</si>
  <si>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02.07.2020 року</t>
  </si>
  <si>
    <t>Матеріал шовний хірургічний Steel™ що не розсмоктується, каталожний номер 8886222449</t>
  </si>
  <si>
    <t>Матеріал шовний хірургічний Flexon™, що не розсмоктується, каталожний номер 8886258963</t>
  </si>
  <si>
    <t>ГІДРОКСИКАРБАМІД ТЕВА, капсули, 500 мг, по 100 капсул у поліетиленовому контейнері; по 1 контейнеру в картонній коробці</t>
  </si>
  <si>
    <t>Однокамерні частотно-адаптовані ШВРС з можливістю автоматичного регулювання амплітуди при шлуночковому ритмоведенні (SSIR)</t>
  </si>
  <si>
    <t>Матеріал шовний хірургічний, що не розсмоктується з політетрафторетилену (PTFE), USP-2/0, білий, довжиною 90 см, з двома колючими силіконізованими голками кривизною 1/2 кола, довжиною 26 мм , каталожний номер, ТЕ-20126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</si>
  <si>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29.06.2020 року</t>
  </si>
  <si>
    <t>КНП "Станично-Луганське РТМО"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</si>
  <si>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30.06.2020 року</t>
  </si>
  <si>
    <t>Метотрексат -тева 1000 мг</t>
  </si>
  <si>
    <t>ЕКВОРАЛ 25 мг серія 100007207</t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</si>
  <si>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здоров'я Луганської області станом на 30.06.2020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</si>
  <si>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01.07.2020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</si>
  <si>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28.06.2020 року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</si>
  <si>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01.07.2020 року 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</si>
  <si>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                                          станом на 01.07.2020 року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</si>
</sst>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38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u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10"/>
      <color rgb="FF00000A"/>
      <name val="Times New Roman"/>
      <family val="1"/>
      <charset val="204"/>
    </font>
    <font>
      <sz val="11"/>
      <color rgb="FF00000A"/>
      <name val="Times New Roman"/>
      <family val="1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rgb="FFFFFF00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1">
    <xf numFmtId="0" fontId="0" fillId="0" borderId="0"/>
    <xf numFmtId="0" fontId="1" fillId="0" borderId="0"/>
    <xf numFmtId="0" fontId="3" fillId="0" borderId="0"/>
    <xf numFmtId="0" fontId="1" fillId="0" borderId="0"/>
    <xf numFmtId="0" fontId="8" fillId="0" borderId="0"/>
    <xf numFmtId="0" fontId="11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3" fillId="12" borderId="17" applyNumberFormat="0" applyAlignment="0" applyProtection="0"/>
    <xf numFmtId="0" fontId="14" fillId="25" borderId="18" applyNumberFormat="0" applyAlignment="0" applyProtection="0"/>
    <xf numFmtId="0" fontId="15" fillId="25" borderId="17" applyNumberFormat="0" applyAlignment="0" applyProtection="0"/>
    <xf numFmtId="0" fontId="16" fillId="0" borderId="19" applyNumberFormat="0" applyFill="0" applyAlignment="0" applyProtection="0"/>
    <xf numFmtId="0" fontId="17" fillId="0" borderId="20" applyNumberFormat="0" applyFill="0" applyAlignment="0" applyProtection="0"/>
    <xf numFmtId="0" fontId="18" fillId="0" borderId="21" applyNumberFormat="0" applyFill="0" applyAlignment="0" applyProtection="0"/>
    <xf numFmtId="0" fontId="18" fillId="0" borderId="0" applyNumberFormat="0" applyFill="0" applyBorder="0" applyAlignment="0" applyProtection="0"/>
    <xf numFmtId="0" fontId="4" fillId="0" borderId="22" applyNumberFormat="0" applyFill="0" applyAlignment="0" applyProtection="0"/>
    <xf numFmtId="0" fontId="19" fillId="26" borderId="23" applyNumberFormat="0" applyAlignment="0" applyProtection="0"/>
    <xf numFmtId="0" fontId="20" fillId="0" borderId="0" applyNumberFormat="0" applyFill="0" applyBorder="0" applyAlignment="0" applyProtection="0"/>
    <xf numFmtId="0" fontId="21" fillId="27" borderId="0" applyNumberFormat="0" applyBorder="0" applyAlignment="0" applyProtection="0"/>
    <xf numFmtId="0" fontId="11" fillId="0" borderId="0"/>
    <xf numFmtId="0" fontId="22" fillId="8" borderId="0" applyNumberFormat="0" applyBorder="0" applyAlignment="0" applyProtection="0"/>
    <xf numFmtId="0" fontId="23" fillId="0" borderId="0" applyNumberFormat="0" applyFill="0" applyBorder="0" applyAlignment="0" applyProtection="0"/>
    <xf numFmtId="0" fontId="11" fillId="28" borderId="24" applyNumberFormat="0" applyAlignment="0" applyProtection="0"/>
    <xf numFmtId="0" fontId="24" fillId="0" borderId="25" applyNumberFormat="0" applyFill="0" applyAlignment="0" applyProtection="0"/>
    <xf numFmtId="0" fontId="25" fillId="0" borderId="0" applyNumberFormat="0" applyFill="0" applyBorder="0" applyAlignment="0" applyProtection="0"/>
    <xf numFmtId="0" fontId="26" fillId="9" borderId="0" applyNumberFormat="0" applyBorder="0" applyAlignment="0" applyProtection="0"/>
    <xf numFmtId="0" fontId="35" fillId="0" borderId="0"/>
    <xf numFmtId="0" fontId="36" fillId="0" borderId="0">
      <alignment horizontal="left"/>
    </xf>
    <xf numFmtId="0" fontId="37" fillId="0" borderId="0">
      <alignment horizontal="left"/>
    </xf>
  </cellStyleXfs>
  <cellXfs count="334">
    <xf numFmtId="0" fontId="0" fillId="0" borderId="0" xfId="0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7" fillId="0" borderId="8" xfId="0" applyFont="1" applyBorder="1" applyAlignment="1">
      <alignment horizontal="center" wrapText="1"/>
    </xf>
    <xf numFmtId="0" fontId="9" fillId="0" borderId="0" xfId="0" applyFont="1"/>
    <xf numFmtId="0" fontId="9" fillId="0" borderId="0" xfId="0" applyFont="1" applyBorder="1"/>
    <xf numFmtId="0" fontId="9" fillId="0" borderId="8" xfId="0" applyFont="1" applyBorder="1" applyAlignment="1">
      <alignment horizontal="center" vertical="center"/>
    </xf>
    <xf numFmtId="0" fontId="7" fillId="0" borderId="13" xfId="3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wrapText="1"/>
    </xf>
    <xf numFmtId="0" fontId="9" fillId="5" borderId="8" xfId="0" applyFont="1" applyFill="1" applyBorder="1" applyAlignment="1">
      <alignment horizontal="center" vertical="center"/>
    </xf>
    <xf numFmtId="0" fontId="9" fillId="0" borderId="8" xfId="0" applyFont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9" fillId="0" borderId="0" xfId="0" applyFont="1" applyBorder="1" applyAlignment="1">
      <alignment vertical="center" wrapText="1"/>
    </xf>
    <xf numFmtId="0" fontId="31" fillId="0" borderId="8" xfId="0" applyFont="1" applyBorder="1" applyAlignment="1">
      <alignment horizontal="left" vertical="center" wrapText="1"/>
    </xf>
    <xf numFmtId="0" fontId="31" fillId="0" borderId="8" xfId="0" applyFont="1" applyBorder="1" applyAlignment="1">
      <alignment horizontal="center" vertical="center"/>
    </xf>
    <xf numFmtId="0" fontId="9" fillId="0" borderId="8" xfId="0" applyFont="1" applyBorder="1" applyAlignment="1">
      <alignment wrapText="1"/>
    </xf>
    <xf numFmtId="0" fontId="31" fillId="0" borderId="0" xfId="0" applyFont="1"/>
    <xf numFmtId="0" fontId="31" fillId="0" borderId="0" xfId="0" applyFont="1" applyBorder="1" applyAlignment="1"/>
    <xf numFmtId="0" fontId="31" fillId="0" borderId="0" xfId="0" applyFont="1" applyBorder="1"/>
    <xf numFmtId="0" fontId="29" fillId="0" borderId="0" xfId="0" applyFont="1" applyBorder="1"/>
    <xf numFmtId="0" fontId="31" fillId="0" borderId="0" xfId="0" applyFont="1" applyAlignment="1">
      <alignment horizontal="left"/>
    </xf>
    <xf numFmtId="0" fontId="9" fillId="0" borderId="8" xfId="0" applyFont="1" applyBorder="1" applyAlignment="1">
      <alignment horizontal="center"/>
    </xf>
    <xf numFmtId="0" fontId="9" fillId="0" borderId="8" xfId="0" applyFont="1" applyBorder="1"/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wrapText="1"/>
    </xf>
    <xf numFmtId="0" fontId="30" fillId="0" borderId="0" xfId="0" applyFont="1" applyBorder="1" applyAlignment="1">
      <alignment horizontal="center" vertical="center" wrapText="1"/>
    </xf>
    <xf numFmtId="0" fontId="10" fillId="0" borderId="8" xfId="0" applyFont="1" applyBorder="1"/>
    <xf numFmtId="0" fontId="10" fillId="0" borderId="8" xfId="0" applyFont="1" applyBorder="1" applyAlignment="1">
      <alignment horizontal="center"/>
    </xf>
    <xf numFmtId="0" fontId="29" fillId="0" borderId="0" xfId="0" applyFont="1"/>
    <xf numFmtId="0" fontId="31" fillId="0" borderId="8" xfId="0" applyFont="1" applyFill="1" applyBorder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10" fillId="0" borderId="0" xfId="0" applyFont="1"/>
    <xf numFmtId="0" fontId="31" fillId="0" borderId="8" xfId="0" applyFont="1" applyFill="1" applyBorder="1" applyAlignment="1">
      <alignment horizontal="left" vertical="center" wrapText="1"/>
    </xf>
    <xf numFmtId="0" fontId="31" fillId="3" borderId="8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justify" vertical="top" wrapText="1"/>
    </xf>
    <xf numFmtId="0" fontId="2" fillId="0" borderId="8" xfId="0" applyFont="1" applyFill="1" applyBorder="1" applyAlignment="1">
      <alignment horizontal="center" vertical="top" wrapText="1"/>
    </xf>
    <xf numFmtId="0" fontId="29" fillId="3" borderId="8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7" fillId="0" borderId="0" xfId="0" applyFont="1" applyAlignment="1">
      <alignment wrapText="1"/>
    </xf>
    <xf numFmtId="0" fontId="9" fillId="0" borderId="0" xfId="0" applyFont="1" applyAlignment="1"/>
    <xf numFmtId="0" fontId="9" fillId="0" borderId="0" xfId="0" applyFont="1" applyFill="1" applyBorder="1" applyAlignment="1">
      <alignment wrapText="1"/>
    </xf>
    <xf numFmtId="0" fontId="2" fillId="0" borderId="0" xfId="3" applyFont="1"/>
    <xf numFmtId="0" fontId="2" fillId="0" borderId="0" xfId="3" applyFont="1" applyBorder="1" applyAlignment="1">
      <alignment horizontal="center"/>
    </xf>
    <xf numFmtId="0" fontId="2" fillId="0" borderId="0" xfId="3" applyFont="1" applyBorder="1" applyAlignment="1">
      <alignment wrapText="1"/>
    </xf>
    <xf numFmtId="0" fontId="2" fillId="0" borderId="0" xfId="3" applyFont="1" applyBorder="1"/>
    <xf numFmtId="0" fontId="7" fillId="0" borderId="0" xfId="3" applyFont="1" applyBorder="1" applyAlignment="1"/>
    <xf numFmtId="0" fontId="7" fillId="0" borderId="12" xfId="0" applyFont="1" applyBorder="1" applyAlignment="1">
      <alignment horizontal="left" wrapText="1"/>
    </xf>
    <xf numFmtId="0" fontId="9" fillId="0" borderId="8" xfId="0" applyFont="1" applyBorder="1" applyAlignment="1">
      <alignment horizontal="center" wrapText="1"/>
    </xf>
    <xf numFmtId="0" fontId="2" fillId="0" borderId="0" xfId="0" applyFont="1" applyBorder="1" applyAlignment="1">
      <alignment vertical="center"/>
    </xf>
    <xf numFmtId="0" fontId="29" fillId="3" borderId="8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vertical="center" wrapText="1"/>
    </xf>
    <xf numFmtId="0" fontId="2" fillId="5" borderId="8" xfId="1" applyFont="1" applyFill="1" applyBorder="1" applyAlignment="1">
      <alignment horizontal="left" vertical="center" wrapText="1"/>
    </xf>
    <xf numFmtId="0" fontId="9" fillId="6" borderId="8" xfId="0" applyFont="1" applyFill="1" applyBorder="1" applyAlignment="1">
      <alignment vertical="center" wrapText="1"/>
    </xf>
    <xf numFmtId="0" fontId="9" fillId="6" borderId="8" xfId="0" applyFont="1" applyFill="1" applyBorder="1" applyAlignment="1">
      <alignment horizontal="center" vertical="center" wrapText="1"/>
    </xf>
    <xf numFmtId="0" fontId="2" fillId="4" borderId="7" xfId="1" applyFont="1" applyFill="1" applyBorder="1" applyAlignment="1">
      <alignment horizontal="left" vertical="center" wrapText="1"/>
    </xf>
    <xf numFmtId="0" fontId="9" fillId="5" borderId="7" xfId="0" applyFont="1" applyFill="1" applyBorder="1" applyAlignment="1">
      <alignment horizontal="center" vertical="center"/>
    </xf>
    <xf numFmtId="0" fontId="9" fillId="6" borderId="8" xfId="0" applyFont="1" applyFill="1" applyBorder="1" applyAlignment="1">
      <alignment horizontal="left" vertical="center" wrapText="1"/>
    </xf>
    <xf numFmtId="0" fontId="2" fillId="5" borderId="2" xfId="1" applyFont="1" applyFill="1" applyBorder="1" applyAlignment="1">
      <alignment horizontal="left" vertical="center" wrapText="1"/>
    </xf>
    <xf numFmtId="0" fontId="9" fillId="5" borderId="2" xfId="0" applyFont="1" applyFill="1" applyBorder="1" applyAlignment="1">
      <alignment horizontal="center" vertical="center"/>
    </xf>
    <xf numFmtId="0" fontId="9" fillId="6" borderId="7" xfId="0" applyFont="1" applyFill="1" applyBorder="1" applyAlignment="1">
      <alignment horizontal="center" vertical="center" wrapText="1"/>
    </xf>
    <xf numFmtId="0" fontId="2" fillId="5" borderId="7" xfId="1" applyFont="1" applyFill="1" applyBorder="1" applyAlignment="1">
      <alignment horizontal="left" vertical="center" wrapText="1"/>
    </xf>
    <xf numFmtId="0" fontId="9" fillId="6" borderId="7" xfId="0" applyFont="1" applyFill="1" applyBorder="1" applyAlignment="1">
      <alignment vertical="center" wrapText="1"/>
    </xf>
    <xf numFmtId="0" fontId="9" fillId="6" borderId="5" xfId="0" applyFont="1" applyFill="1" applyBorder="1" applyAlignment="1">
      <alignment vertical="center" wrapText="1"/>
    </xf>
    <xf numFmtId="0" fontId="9" fillId="5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9" fillId="6" borderId="6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left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29" fillId="3" borderId="2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top"/>
    </xf>
    <xf numFmtId="0" fontId="10" fillId="0" borderId="8" xfId="0" applyFont="1" applyBorder="1" applyAlignment="1">
      <alignment wrapText="1"/>
    </xf>
    <xf numFmtId="0" fontId="32" fillId="0" borderId="11" xfId="0" applyFont="1" applyBorder="1" applyAlignment="1">
      <alignment vertical="center"/>
    </xf>
    <xf numFmtId="0" fontId="10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wrapText="1"/>
    </xf>
    <xf numFmtId="0" fontId="6" fillId="0" borderId="11" xfId="0" applyFont="1" applyBorder="1" applyAlignment="1">
      <alignment horizontal="center" vertical="top"/>
    </xf>
    <xf numFmtId="0" fontId="7" fillId="0" borderId="8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9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31" fillId="0" borderId="8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left" vertical="center" wrapText="1"/>
    </xf>
    <xf numFmtId="0" fontId="9" fillId="0" borderId="15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/>
    </xf>
    <xf numFmtId="0" fontId="7" fillId="5" borderId="8" xfId="0" applyFont="1" applyFill="1" applyBorder="1" applyAlignment="1">
      <alignment horizontal="center" vertical="center" wrapText="1"/>
    </xf>
    <xf numFmtId="0" fontId="7" fillId="0" borderId="0" xfId="0" applyFont="1"/>
    <xf numFmtId="0" fontId="2" fillId="0" borderId="0" xfId="0" applyFont="1"/>
    <xf numFmtId="0" fontId="7" fillId="0" borderId="0" xfId="0" applyFont="1" applyBorder="1" applyAlignment="1">
      <alignment horizontal="center" wrapText="1"/>
    </xf>
    <xf numFmtId="0" fontId="7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/>
    </xf>
    <xf numFmtId="2" fontId="7" fillId="0" borderId="0" xfId="0" applyNumberFormat="1" applyFont="1" applyBorder="1" applyAlignment="1">
      <alignment wrapText="1"/>
    </xf>
    <xf numFmtId="0" fontId="7" fillId="0" borderId="0" xfId="0" applyFont="1" applyAlignment="1">
      <alignment horizontal="left" wrapText="1"/>
    </xf>
    <xf numFmtId="0" fontId="29" fillId="0" borderId="0" xfId="0" applyFont="1" applyAlignment="1">
      <alignment vertical="center"/>
    </xf>
    <xf numFmtId="0" fontId="7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29" fillId="3" borderId="8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1" fontId="7" fillId="0" borderId="8" xfId="0" applyNumberFormat="1" applyFont="1" applyBorder="1" applyAlignment="1">
      <alignment horizontal="right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31" fillId="3" borderId="8" xfId="0" applyFont="1" applyFill="1" applyBorder="1" applyAlignment="1">
      <alignment horizontal="left" vertical="center" wrapText="1"/>
    </xf>
    <xf numFmtId="0" fontId="31" fillId="0" borderId="0" xfId="0" applyFont="1" applyBorder="1" applyAlignment="1">
      <alignment horizontal="center" vertical="center" wrapText="1"/>
    </xf>
    <xf numFmtId="0" fontId="31" fillId="0" borderId="11" xfId="0" applyFont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7" fillId="0" borderId="0" xfId="0" applyFont="1" applyAlignment="1"/>
    <xf numFmtId="0" fontId="2" fillId="0" borderId="0" xfId="0" applyFont="1" applyAlignment="1">
      <alignment wrapText="1"/>
    </xf>
    <xf numFmtId="0" fontId="10" fillId="0" borderId="7" xfId="0" applyFont="1" applyBorder="1" applyAlignment="1">
      <alignment wrapText="1"/>
    </xf>
    <xf numFmtId="0" fontId="9" fillId="5" borderId="6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left" vertical="center" wrapText="1"/>
    </xf>
    <xf numFmtId="0" fontId="9" fillId="0" borderId="0" xfId="3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 wrapText="1"/>
    </xf>
    <xf numFmtId="0" fontId="7" fillId="0" borderId="8" xfId="3" applyFont="1" applyBorder="1" applyAlignment="1">
      <alignment horizontal="center"/>
    </xf>
    <xf numFmtId="0" fontId="7" fillId="0" borderId="8" xfId="3" applyFont="1" applyBorder="1" applyAlignment="1">
      <alignment horizontal="left" vertical="top" wrapText="1"/>
    </xf>
    <xf numFmtId="0" fontId="31" fillId="0" borderId="3" xfId="4" applyNumberFormat="1" applyFont="1" applyFill="1" applyBorder="1" applyAlignment="1" applyProtection="1">
      <alignment horizontal="left" vertical="center" wrapText="1"/>
    </xf>
    <xf numFmtId="1" fontId="31" fillId="0" borderId="3" xfId="4" applyNumberFormat="1" applyFont="1" applyFill="1" applyBorder="1" applyAlignment="1" applyProtection="1">
      <alignment horizontal="center" vertical="center" shrinkToFit="1"/>
    </xf>
    <xf numFmtId="1" fontId="7" fillId="0" borderId="8" xfId="3" applyNumberFormat="1" applyFont="1" applyBorder="1" applyAlignment="1">
      <alignment horizontal="center" vertical="center"/>
    </xf>
    <xf numFmtId="0" fontId="9" fillId="5" borderId="0" xfId="0" applyFont="1" applyFill="1"/>
    <xf numFmtId="0" fontId="9" fillId="0" borderId="0" xfId="0" applyFont="1" applyBorder="1" applyAlignment="1">
      <alignment horizontal="center"/>
    </xf>
    <xf numFmtId="0" fontId="10" fillId="5" borderId="8" xfId="0" applyFont="1" applyFill="1" applyBorder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29" fillId="0" borderId="0" xfId="0" applyFont="1" applyBorder="1" applyAlignment="1"/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left" wrapText="1"/>
    </xf>
    <xf numFmtId="0" fontId="2" fillId="0" borderId="0" xfId="0" applyFont="1" applyAlignment="1">
      <alignment horizontal="left"/>
    </xf>
    <xf numFmtId="0" fontId="31" fillId="0" borderId="0" xfId="0" applyFont="1" applyAlignment="1">
      <alignment vertical="center"/>
    </xf>
    <xf numFmtId="0" fontId="31" fillId="0" borderId="0" xfId="0" applyFont="1" applyBorder="1" applyAlignment="1">
      <alignment vertical="center" wrapText="1"/>
    </xf>
    <xf numFmtId="0" fontId="9" fillId="5" borderId="8" xfId="0" applyFont="1" applyFill="1" applyBorder="1" applyAlignment="1">
      <alignment wrapText="1"/>
    </xf>
    <xf numFmtId="0" fontId="29" fillId="0" borderId="0" xfId="0" applyFont="1" applyBorder="1" applyAlignment="1">
      <alignment horizontal="left" vertical="center"/>
    </xf>
    <xf numFmtId="0" fontId="10" fillId="0" borderId="8" xfId="0" applyFont="1" applyBorder="1" applyAlignment="1">
      <alignment horizontal="center" wrapText="1"/>
    </xf>
    <xf numFmtId="0" fontId="10" fillId="0" borderId="8" xfId="0" applyFont="1" applyBorder="1" applyAlignment="1">
      <alignment horizontal="left" wrapText="1"/>
    </xf>
    <xf numFmtId="0" fontId="9" fillId="0" borderId="0" xfId="0" applyFont="1" applyAlignment="1">
      <alignment horizontal="right" vertical="top"/>
    </xf>
    <xf numFmtId="0" fontId="2" fillId="0" borderId="0" xfId="0" applyFont="1" applyAlignment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 wrapText="1"/>
    </xf>
    <xf numFmtId="0" fontId="2" fillId="0" borderId="0" xfId="3" applyFont="1" applyAlignment="1">
      <alignment horizontal="right" vertical="top"/>
    </xf>
    <xf numFmtId="0" fontId="7" fillId="0" borderId="11" xfId="0" applyFont="1" applyBorder="1" applyAlignment="1">
      <alignment horizontal="center" vertical="center" wrapText="1"/>
    </xf>
    <xf numFmtId="0" fontId="5" fillId="0" borderId="0" xfId="0" applyFont="1" applyAlignment="1">
      <alignment vertical="top"/>
    </xf>
    <xf numFmtId="0" fontId="7" fillId="0" borderId="26" xfId="0" applyFont="1" applyBorder="1" applyAlignment="1">
      <alignment horizontal="center" vertical="center" wrapText="1"/>
    </xf>
    <xf numFmtId="0" fontId="29" fillId="2" borderId="8" xfId="1" applyFont="1" applyFill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29" fillId="0" borderId="6" xfId="0" applyFont="1" applyBorder="1" applyAlignment="1">
      <alignment horizontal="center" vertical="center" wrapText="1"/>
    </xf>
    <xf numFmtId="0" fontId="34" fillId="6" borderId="8" xfId="0" applyFont="1" applyFill="1" applyBorder="1" applyAlignment="1">
      <alignment vertical="center" wrapText="1"/>
    </xf>
    <xf numFmtId="0" fontId="31" fillId="3" borderId="10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1" fillId="2" borderId="7" xfId="1" applyFont="1" applyFill="1" applyBorder="1" applyAlignment="1">
      <alignment horizontal="left" vertical="center" wrapText="1"/>
    </xf>
    <xf numFmtId="0" fontId="31" fillId="3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justify" vertical="top" wrapText="1"/>
    </xf>
    <xf numFmtId="0" fontId="7" fillId="0" borderId="6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left" vertical="center" wrapText="1"/>
    </xf>
    <xf numFmtId="0" fontId="2" fillId="5" borderId="6" xfId="1" applyFont="1" applyFill="1" applyBorder="1" applyAlignment="1">
      <alignment horizontal="left" vertical="center" wrapText="1"/>
    </xf>
    <xf numFmtId="0" fontId="2" fillId="5" borderId="29" xfId="1" applyFont="1" applyFill="1" applyBorder="1" applyAlignment="1">
      <alignment horizontal="left" vertical="center" wrapText="1"/>
    </xf>
    <xf numFmtId="0" fontId="34" fillId="6" borderId="6" xfId="0" applyFont="1" applyFill="1" applyBorder="1" applyAlignment="1">
      <alignment vertical="center" wrapText="1"/>
    </xf>
    <xf numFmtId="0" fontId="2" fillId="5" borderId="10" xfId="1" applyFont="1" applyFill="1" applyBorder="1" applyAlignment="1">
      <alignment horizontal="left" vertical="center" wrapText="1"/>
    </xf>
    <xf numFmtId="0" fontId="2" fillId="5" borderId="12" xfId="1" applyFont="1" applyFill="1" applyBorder="1" applyAlignment="1">
      <alignment horizontal="left" vertical="center" wrapText="1"/>
    </xf>
    <xf numFmtId="0" fontId="2" fillId="5" borderId="26" xfId="1" applyFont="1" applyFill="1" applyBorder="1" applyAlignment="1">
      <alignment horizontal="left" vertical="center" wrapText="1"/>
    </xf>
    <xf numFmtId="0" fontId="9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2" fillId="0" borderId="13" xfId="3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wrapText="1"/>
    </xf>
    <xf numFmtId="0" fontId="9" fillId="0" borderId="6" xfId="0" applyFont="1" applyBorder="1" applyAlignment="1">
      <alignment horizontal="center" vertical="center"/>
    </xf>
    <xf numFmtId="0" fontId="9" fillId="0" borderId="0" xfId="0" applyFont="1" applyFill="1"/>
    <xf numFmtId="0" fontId="2" fillId="0" borderId="8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/>
    </xf>
    <xf numFmtId="0" fontId="31" fillId="0" borderId="29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/>
    </xf>
    <xf numFmtId="0" fontId="9" fillId="6" borderId="29" xfId="0" applyFont="1" applyFill="1" applyBorder="1" applyAlignment="1">
      <alignment horizontal="center" vertical="center" wrapText="1"/>
    </xf>
    <xf numFmtId="0" fontId="33" fillId="6" borderId="8" xfId="0" applyFont="1" applyFill="1" applyBorder="1" applyAlignment="1">
      <alignment vertical="center" wrapText="1"/>
    </xf>
    <xf numFmtId="0" fontId="9" fillId="6" borderId="26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vertical="center" wrapText="1"/>
    </xf>
    <xf numFmtId="0" fontId="31" fillId="0" borderId="8" xfId="0" applyFont="1" applyFill="1" applyBorder="1" applyAlignment="1">
      <alignment horizontal="center"/>
    </xf>
    <xf numFmtId="0" fontId="31" fillId="0" borderId="8" xfId="0" applyFont="1" applyFill="1" applyBorder="1" applyAlignment="1">
      <alignment horizontal="center" vertical="center" wrapText="1"/>
    </xf>
    <xf numFmtId="0" fontId="2" fillId="5" borderId="5" xfId="1" applyFont="1" applyFill="1" applyBorder="1" applyAlignment="1">
      <alignment horizontal="left" vertical="center" wrapText="1"/>
    </xf>
    <xf numFmtId="0" fontId="34" fillId="6" borderId="26" xfId="0" applyFont="1" applyFill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31" fillId="0" borderId="8" xfId="1" applyFont="1" applyFill="1" applyBorder="1" applyAlignment="1">
      <alignment horizontal="center" vertical="center" wrapText="1"/>
    </xf>
    <xf numFmtId="0" fontId="2" fillId="0" borderId="29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31" fillId="0" borderId="6" xfId="1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29" borderId="0" xfId="0" applyFont="1" applyFill="1"/>
    <xf numFmtId="0" fontId="9" fillId="29" borderId="0" xfId="0" applyFont="1" applyFill="1" applyAlignment="1">
      <alignment wrapText="1"/>
    </xf>
    <xf numFmtId="0" fontId="31" fillId="0" borderId="6" xfId="0" applyNumberFormat="1" applyFont="1" applyFill="1" applyBorder="1" applyAlignment="1">
      <alignment horizontal="center" vertical="top" wrapText="1"/>
    </xf>
    <xf numFmtId="0" fontId="31" fillId="0" borderId="8" xfId="0" applyFont="1" applyBorder="1" applyAlignment="1">
      <alignment horizontal="center" vertical="center" wrapText="1"/>
    </xf>
    <xf numFmtId="0" fontId="29" fillId="3" borderId="8" xfId="0" applyFont="1" applyFill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31" fillId="0" borderId="5" xfId="0" applyFont="1" applyBorder="1" applyAlignment="1">
      <alignment horizontal="left" vertical="center" wrapText="1"/>
    </xf>
    <xf numFmtId="0" fontId="9" fillId="0" borderId="0" xfId="0" applyFont="1" applyAlignment="1">
      <alignment wrapText="1"/>
    </xf>
    <xf numFmtId="0" fontId="9" fillId="0" borderId="0" xfId="0" applyFont="1" applyAlignment="1"/>
    <xf numFmtId="0" fontId="29" fillId="0" borderId="0" xfId="0" applyFont="1" applyAlignment="1">
      <alignment horizontal="left" vertical="center"/>
    </xf>
    <xf numFmtId="0" fontId="9" fillId="0" borderId="0" xfId="0" applyFont="1" applyFill="1" applyAlignment="1">
      <alignment wrapText="1"/>
    </xf>
    <xf numFmtId="164" fontId="36" fillId="29" borderId="0" xfId="49" applyNumberFormat="1" applyFont="1" applyFill="1" applyBorder="1" applyAlignment="1">
      <alignment horizontal="right" vertical="top" wrapText="1"/>
    </xf>
    <xf numFmtId="0" fontId="36" fillId="0" borderId="0" xfId="49" applyFont="1" applyBorder="1" applyAlignment="1">
      <alignment horizontal="center" vertical="top" wrapText="1"/>
    </xf>
    <xf numFmtId="0" fontId="31" fillId="0" borderId="5" xfId="49" applyFont="1" applyBorder="1" applyAlignment="1">
      <alignment horizontal="left" vertical="top" wrapText="1"/>
    </xf>
    <xf numFmtId="0" fontId="31" fillId="0" borderId="8" xfId="49" applyFont="1" applyBorder="1" applyAlignment="1">
      <alignment horizontal="center" vertical="center" wrapText="1"/>
    </xf>
    <xf numFmtId="0" fontId="34" fillId="6" borderId="8" xfId="0" applyFont="1" applyFill="1" applyBorder="1" applyAlignment="1">
      <alignment vertical="center"/>
    </xf>
    <xf numFmtId="0" fontId="34" fillId="6" borderId="10" xfId="0" applyFont="1" applyFill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9" fillId="0" borderId="0" xfId="0" applyFont="1" applyAlignment="1"/>
    <xf numFmtId="0" fontId="9" fillId="0" borderId="0" xfId="0" applyFont="1" applyBorder="1" applyAlignment="1"/>
    <xf numFmtId="0" fontId="9" fillId="0" borderId="0" xfId="0" applyFont="1" applyFill="1" applyBorder="1" applyAlignment="1"/>
    <xf numFmtId="0" fontId="9" fillId="0" borderId="0" xfId="0" applyFont="1" applyFill="1" applyBorder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2" fillId="5" borderId="11" xfId="1" applyFont="1" applyFill="1" applyBorder="1" applyAlignment="1">
      <alignment horizontal="left" vertical="center" wrapText="1"/>
    </xf>
    <xf numFmtId="0" fontId="31" fillId="0" borderId="5" xfId="0" applyFont="1" applyBorder="1" applyAlignment="1">
      <alignment horizontal="center" vertical="center" wrapText="1"/>
    </xf>
    <xf numFmtId="0" fontId="9" fillId="0" borderId="0" xfId="0" applyFont="1" applyAlignment="1"/>
    <xf numFmtId="0" fontId="2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9" fillId="6" borderId="35" xfId="0" applyFont="1" applyFill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31" fillId="0" borderId="30" xfId="4" applyNumberFormat="1" applyFont="1" applyFill="1" applyBorder="1" applyAlignment="1" applyProtection="1">
      <alignment horizontal="left" vertical="center" wrapText="1"/>
    </xf>
    <xf numFmtId="0" fontId="9" fillId="5" borderId="7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9" fillId="0" borderId="0" xfId="0" applyFont="1"/>
    <xf numFmtId="0" fontId="9" fillId="0" borderId="8" xfId="0" applyFont="1" applyBorder="1" applyAlignment="1">
      <alignment horizontal="center" vertical="center"/>
    </xf>
    <xf numFmtId="0" fontId="9" fillId="5" borderId="36" xfId="0" applyFont="1" applyFill="1" applyBorder="1" applyAlignment="1">
      <alignment horizontal="center" vertical="center"/>
    </xf>
    <xf numFmtId="0" fontId="31" fillId="3" borderId="10" xfId="0" applyFont="1" applyFill="1" applyBorder="1" applyAlignment="1">
      <alignment horizontal="left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0" xfId="0" applyFont="1" applyAlignment="1"/>
    <xf numFmtId="0" fontId="9" fillId="0" borderId="26" xfId="0" applyFont="1" applyFill="1" applyBorder="1" applyAlignment="1">
      <alignment horizontal="center" vertical="center" wrapText="1"/>
    </xf>
    <xf numFmtId="0" fontId="31" fillId="0" borderId="8" xfId="50" applyFont="1" applyBorder="1" applyAlignment="1">
      <alignment vertical="top" wrapText="1"/>
    </xf>
    <xf numFmtId="0" fontId="31" fillId="0" borderId="8" xfId="5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9" fillId="0" borderId="0" xfId="0" applyFont="1" applyFill="1" applyAlignment="1">
      <alignment horizontal="left"/>
    </xf>
    <xf numFmtId="0" fontId="10" fillId="0" borderId="0" xfId="0" applyFont="1" applyAlignment="1">
      <alignment horizontal="center" vertical="center" wrapText="1"/>
    </xf>
    <xf numFmtId="0" fontId="27" fillId="0" borderId="0" xfId="0" applyFont="1" applyBorder="1" applyAlignment="1">
      <alignment horizontal="center"/>
    </xf>
    <xf numFmtId="0" fontId="28" fillId="0" borderId="0" xfId="0" applyFont="1" applyBorder="1" applyAlignment="1">
      <alignment horizontal="center" vertical="top"/>
    </xf>
    <xf numFmtId="0" fontId="10" fillId="0" borderId="2" xfId="0" applyFont="1" applyBorder="1" applyAlignment="1">
      <alignment horizontal="center" wrapText="1"/>
    </xf>
    <xf numFmtId="0" fontId="10" fillId="0" borderId="7" xfId="0" applyFont="1" applyBorder="1" applyAlignment="1">
      <alignment horizontal="center" wrapText="1"/>
    </xf>
    <xf numFmtId="0" fontId="7" fillId="0" borderId="30" xfId="1" applyFont="1" applyBorder="1" applyAlignment="1">
      <alignment horizontal="center" vertical="center" wrapText="1"/>
    </xf>
    <xf numFmtId="0" fontId="7" fillId="0" borderId="31" xfId="1" applyFont="1" applyBorder="1" applyAlignment="1">
      <alignment horizontal="center" vertical="center" wrapText="1"/>
    </xf>
    <xf numFmtId="0" fontId="29" fillId="2" borderId="4" xfId="1" applyFont="1" applyFill="1" applyBorder="1" applyAlignment="1">
      <alignment horizontal="center" vertical="center" wrapText="1"/>
    </xf>
    <xf numFmtId="0" fontId="29" fillId="2" borderId="9" xfId="1" applyFont="1" applyFill="1" applyBorder="1" applyAlignment="1">
      <alignment horizontal="center" vertical="center" wrapText="1"/>
    </xf>
    <xf numFmtId="0" fontId="29" fillId="0" borderId="5" xfId="0" applyFont="1" applyFill="1" applyBorder="1" applyAlignment="1">
      <alignment horizontal="center" vertical="center" wrapText="1"/>
    </xf>
    <xf numFmtId="0" fontId="29" fillId="0" borderId="6" xfId="0" applyFont="1" applyFill="1" applyBorder="1" applyAlignment="1">
      <alignment horizontal="center" vertical="center" wrapText="1"/>
    </xf>
    <xf numFmtId="0" fontId="31" fillId="0" borderId="29" xfId="0" applyFont="1" applyBorder="1" applyAlignment="1">
      <alignment horizontal="center" vertical="center" wrapText="1"/>
    </xf>
    <xf numFmtId="0" fontId="31" fillId="0" borderId="16" xfId="0" applyFont="1" applyBorder="1" applyAlignment="1">
      <alignment horizontal="center" vertical="center" wrapText="1"/>
    </xf>
    <xf numFmtId="0" fontId="31" fillId="0" borderId="26" xfId="0" applyFont="1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30" fillId="0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top"/>
    </xf>
    <xf numFmtId="0" fontId="29" fillId="0" borderId="8" xfId="0" applyFont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/>
    </xf>
    <xf numFmtId="0" fontId="5" fillId="0" borderId="11" xfId="0" applyFont="1" applyBorder="1" applyAlignment="1">
      <alignment horizontal="center" vertical="top"/>
    </xf>
    <xf numFmtId="0" fontId="9" fillId="0" borderId="0" xfId="0" applyFont="1" applyAlignment="1"/>
    <xf numFmtId="0" fontId="29" fillId="0" borderId="5" xfId="0" applyFont="1" applyFill="1" applyBorder="1" applyAlignment="1">
      <alignment horizontal="center" wrapText="1"/>
    </xf>
    <xf numFmtId="0" fontId="29" fillId="0" borderId="6" xfId="0" applyFont="1" applyFill="1" applyBorder="1" applyAlignment="1">
      <alignment horizontal="center" wrapText="1"/>
    </xf>
    <xf numFmtId="0" fontId="29" fillId="3" borderId="2" xfId="0" applyFont="1" applyFill="1" applyBorder="1" applyAlignment="1">
      <alignment horizontal="center" vertical="center" wrapText="1"/>
    </xf>
    <xf numFmtId="0" fontId="29" fillId="3" borderId="7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0" fillId="0" borderId="6" xfId="0" applyFont="1" applyBorder="1" applyAlignment="1"/>
    <xf numFmtId="0" fontId="29" fillId="0" borderId="0" xfId="0" applyFont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7" fillId="0" borderId="8" xfId="0" applyFont="1" applyBorder="1" applyAlignment="1">
      <alignment horizontal="center" vertical="center" wrapText="1"/>
    </xf>
    <xf numFmtId="0" fontId="29" fillId="3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30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wrapText="1"/>
    </xf>
    <xf numFmtId="0" fontId="6" fillId="0" borderId="11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2" fillId="0" borderId="32" xfId="3" applyFont="1" applyBorder="1" applyAlignment="1">
      <alignment horizontal="center" vertical="center" wrapText="1"/>
    </xf>
    <xf numFmtId="0" fontId="2" fillId="0" borderId="0" xfId="3" applyFont="1" applyBorder="1" applyAlignment="1">
      <alignment horizontal="center" vertical="center" wrapText="1"/>
    </xf>
    <xf numFmtId="0" fontId="29" fillId="0" borderId="0" xfId="3" applyFont="1" applyBorder="1" applyAlignment="1">
      <alignment horizontal="center" vertical="center" wrapText="1"/>
    </xf>
    <xf numFmtId="0" fontId="30" fillId="0" borderId="0" xfId="3" applyFont="1" applyBorder="1" applyAlignment="1">
      <alignment horizontal="center" wrapText="1"/>
    </xf>
    <xf numFmtId="0" fontId="28" fillId="0" borderId="0" xfId="3" applyFont="1" applyBorder="1" applyAlignment="1">
      <alignment horizontal="center" vertical="top" wrapText="1"/>
    </xf>
    <xf numFmtId="0" fontId="7" fillId="0" borderId="3" xfId="3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29" fillId="0" borderId="0" xfId="0" applyFont="1" applyBorder="1" applyAlignment="1">
      <alignment horizontal="center" wrapText="1"/>
    </xf>
    <xf numFmtId="0" fontId="9" fillId="0" borderId="35" xfId="0" applyFont="1" applyBorder="1" applyAlignment="1">
      <alignment horizontal="center" vertical="center"/>
    </xf>
    <xf numFmtId="0" fontId="9" fillId="0" borderId="34" xfId="0" applyFont="1" applyBorder="1" applyAlignment="1">
      <alignment horizontal="center" vertical="center"/>
    </xf>
    <xf numFmtId="0" fontId="9" fillId="0" borderId="37" xfId="0" applyFont="1" applyBorder="1" applyAlignment="1">
      <alignment horizontal="center" vertical="center"/>
    </xf>
    <xf numFmtId="0" fontId="31" fillId="0" borderId="0" xfId="0" applyFont="1" applyBorder="1" applyAlignment="1">
      <alignment horizontal="center" vertical="top"/>
    </xf>
    <xf numFmtId="0" fontId="31" fillId="0" borderId="0" xfId="0" applyFont="1" applyBorder="1" applyAlignment="1"/>
    <xf numFmtId="0" fontId="29" fillId="0" borderId="0" xfId="0" applyFont="1" applyBorder="1" applyAlignment="1">
      <alignment horizontal="right"/>
    </xf>
    <xf numFmtId="0" fontId="10" fillId="0" borderId="8" xfId="0" applyFont="1" applyBorder="1" applyAlignment="1"/>
    <xf numFmtId="0" fontId="10" fillId="0" borderId="2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top"/>
    </xf>
    <xf numFmtId="0" fontId="9" fillId="0" borderId="0" xfId="0" applyFont="1" applyAlignment="1">
      <alignment horizontal="left"/>
    </xf>
    <xf numFmtId="0" fontId="6" fillId="0" borderId="0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29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29" fillId="0" borderId="0" xfId="0" applyFont="1" applyBorder="1" applyAlignment="1">
      <alignment horizontal="left" vertical="center"/>
    </xf>
  </cellXfs>
  <cellStyles count="51">
    <cellStyle name="20% — акцент1 2" xfId="6"/>
    <cellStyle name="20% — акцент2 2" xfId="7"/>
    <cellStyle name="20% — акцент3 2" xfId="8"/>
    <cellStyle name="20% — акцент4 2" xfId="9"/>
    <cellStyle name="20% — акцент5 2" xfId="10"/>
    <cellStyle name="20% — акцент6 2" xfId="11"/>
    <cellStyle name="40% — акцент1 2" xfId="12"/>
    <cellStyle name="40% — акцент2 2" xfId="13"/>
    <cellStyle name="40% — акцент3 2" xfId="14"/>
    <cellStyle name="40% — акцент4 2" xfId="15"/>
    <cellStyle name="40% — акцент5 2" xfId="16"/>
    <cellStyle name="40% — акцент6 2" xfId="17"/>
    <cellStyle name="60% — акцент1 2" xfId="18"/>
    <cellStyle name="60% — акцент2 2" xfId="19"/>
    <cellStyle name="60% — акцент3 2" xfId="20"/>
    <cellStyle name="60% — акцент4 2" xfId="21"/>
    <cellStyle name="60% — акцент5 2" xfId="22"/>
    <cellStyle name="60% — акцент6 2" xfId="23"/>
    <cellStyle name="Excel Built-in Normal" xfId="1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2" xfId="2"/>
    <cellStyle name="Обычный 3" xfId="5"/>
    <cellStyle name="Обычный 4" xfId="4"/>
    <cellStyle name="Обычный 4 2" xfId="41"/>
    <cellStyle name="Обычный 5" xfId="48"/>
    <cellStyle name="Обычный 6" xfId="49"/>
    <cellStyle name="Обычный 7" xfId="50"/>
    <cellStyle name="Обычный_Лист1" xfId="3"/>
    <cellStyle name="Плохой 2" xfId="42"/>
    <cellStyle name="Пояснение 2" xfId="43"/>
    <cellStyle name="Примечание 2" xfId="44"/>
    <cellStyle name="Связанная ячейка 2" xfId="45"/>
    <cellStyle name="Текст предупреждения 2" xfId="46"/>
    <cellStyle name="Хороший 2" xfId="4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85;&#1072;%2022.06/&#1055;&#1054;&#1047;&#1044;&#1053;&#1071;&#1050;&#1054;&#1042;&#104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10">
          <cell r="A10" t="str">
            <v xml:space="preserve"> КНП    "ЛУГАНСЬКИЙ  ОБЛАСНИЙ  КАРДІОЛОГІЧНИЙ  ДИСПАНСЕР"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1"/>
  <sheetViews>
    <sheetView topLeftCell="B1" zoomScale="112" zoomScaleNormal="112" workbookViewId="0">
      <selection activeCell="F1" sqref="F1:F1048576"/>
    </sheetView>
  </sheetViews>
  <sheetFormatPr defaultRowHeight="15" x14ac:dyDescent="0.25"/>
  <cols>
    <col min="1" max="1" width="15" style="4" hidden="1" customWidth="1"/>
    <col min="2" max="2" width="20.7109375" style="4" customWidth="1"/>
    <col min="3" max="3" width="48" style="4" customWidth="1"/>
    <col min="4" max="4" width="11.7109375" style="4" customWidth="1"/>
    <col min="5" max="5" width="10.5703125" style="4" bestFit="1" customWidth="1"/>
    <col min="6" max="6" width="20" style="203" hidden="1" customWidth="1"/>
    <col min="7" max="16384" width="9.140625" style="4"/>
  </cols>
  <sheetData>
    <row r="1" spans="1:6" x14ac:dyDescent="0.25">
      <c r="E1" s="147" t="s">
        <v>33</v>
      </c>
    </row>
    <row r="2" spans="1:6" ht="40.5" customHeight="1" x14ac:dyDescent="0.25">
      <c r="B2" s="254" t="s">
        <v>472</v>
      </c>
      <c r="C2" s="254"/>
      <c r="D2" s="254"/>
      <c r="E2" s="254"/>
    </row>
    <row r="3" spans="1:6" x14ac:dyDescent="0.25">
      <c r="B3" s="255" t="s">
        <v>290</v>
      </c>
      <c r="C3" s="255"/>
      <c r="D3" s="255"/>
      <c r="E3" s="255"/>
    </row>
    <row r="4" spans="1:6" ht="27.75" customHeight="1" x14ac:dyDescent="0.25">
      <c r="B4" s="256" t="s">
        <v>21</v>
      </c>
      <c r="C4" s="256"/>
      <c r="D4" s="256"/>
      <c r="E4" s="256"/>
    </row>
    <row r="5" spans="1:6" ht="23.25" customHeight="1" x14ac:dyDescent="0.25">
      <c r="A5" s="257" t="s">
        <v>17</v>
      </c>
      <c r="B5" s="259" t="s">
        <v>15</v>
      </c>
      <c r="C5" s="261" t="s">
        <v>16</v>
      </c>
      <c r="D5" s="263" t="s">
        <v>18</v>
      </c>
      <c r="E5" s="264"/>
    </row>
    <row r="6" spans="1:6" ht="36" customHeight="1" x14ac:dyDescent="0.25">
      <c r="A6" s="258"/>
      <c r="B6" s="260"/>
      <c r="C6" s="262"/>
      <c r="D6" s="207" t="s">
        <v>19</v>
      </c>
      <c r="E6" s="207" t="s">
        <v>0</v>
      </c>
    </row>
    <row r="7" spans="1:6" ht="13.5" customHeight="1" x14ac:dyDescent="0.25">
      <c r="A7" s="35">
        <v>1</v>
      </c>
      <c r="B7" s="165">
        <v>2</v>
      </c>
      <c r="C7" s="155">
        <v>3</v>
      </c>
      <c r="D7" s="207">
        <v>4</v>
      </c>
      <c r="E7" s="207">
        <v>5</v>
      </c>
    </row>
    <row r="8" spans="1:6" ht="75" x14ac:dyDescent="0.25">
      <c r="A8" s="30"/>
      <c r="B8" s="166" t="s">
        <v>283</v>
      </c>
      <c r="C8" s="162" t="s">
        <v>284</v>
      </c>
      <c r="D8" s="163" t="s">
        <v>22</v>
      </c>
      <c r="E8" s="190">
        <v>78000</v>
      </c>
    </row>
    <row r="9" spans="1:6" ht="75" x14ac:dyDescent="0.25">
      <c r="A9" s="30"/>
      <c r="B9" s="166" t="s">
        <v>283</v>
      </c>
      <c r="C9" s="162" t="s">
        <v>285</v>
      </c>
      <c r="D9" s="163" t="s">
        <v>22</v>
      </c>
      <c r="E9" s="190">
        <v>8000</v>
      </c>
    </row>
    <row r="10" spans="1:6" ht="60" x14ac:dyDescent="0.25">
      <c r="A10" s="30"/>
      <c r="B10" s="166" t="s">
        <v>62</v>
      </c>
      <c r="C10" s="162" t="s">
        <v>263</v>
      </c>
      <c r="D10" s="163" t="s">
        <v>23</v>
      </c>
      <c r="E10" s="190">
        <v>38</v>
      </c>
    </row>
    <row r="11" spans="1:6" s="241" customFormat="1" ht="45" x14ac:dyDescent="0.25">
      <c r="A11" s="30"/>
      <c r="B11" s="166" t="s">
        <v>442</v>
      </c>
      <c r="C11" s="162" t="s">
        <v>441</v>
      </c>
      <c r="D11" s="163" t="s">
        <v>23</v>
      </c>
      <c r="E11" s="190">
        <v>286</v>
      </c>
      <c r="F11" s="203"/>
    </row>
    <row r="12" spans="1:6" ht="59.25" customHeight="1" x14ac:dyDescent="0.25">
      <c r="A12" s="30"/>
      <c r="B12" s="167" t="s">
        <v>62</v>
      </c>
      <c r="C12" s="63" t="s">
        <v>243</v>
      </c>
      <c r="D12" s="64" t="s">
        <v>24</v>
      </c>
      <c r="E12" s="195">
        <v>1</v>
      </c>
    </row>
    <row r="13" spans="1:6" ht="59.25" customHeight="1" x14ac:dyDescent="0.25">
      <c r="A13" s="30"/>
      <c r="B13" s="167" t="s">
        <v>62</v>
      </c>
      <c r="C13" s="63" t="s">
        <v>185</v>
      </c>
      <c r="D13" s="64" t="s">
        <v>24</v>
      </c>
      <c r="E13" s="195">
        <v>5</v>
      </c>
    </row>
    <row r="14" spans="1:6" ht="59.25" customHeight="1" x14ac:dyDescent="0.25">
      <c r="A14" s="30"/>
      <c r="B14" s="167" t="s">
        <v>62</v>
      </c>
      <c r="C14" s="63" t="s">
        <v>186</v>
      </c>
      <c r="D14" s="64" t="s">
        <v>24</v>
      </c>
      <c r="E14" s="195">
        <v>6</v>
      </c>
    </row>
    <row r="15" spans="1:6" ht="41.25" customHeight="1" x14ac:dyDescent="0.25">
      <c r="A15" s="30"/>
      <c r="B15" s="167" t="s">
        <v>62</v>
      </c>
      <c r="C15" s="65" t="s">
        <v>117</v>
      </c>
      <c r="D15" s="11" t="s">
        <v>24</v>
      </c>
      <c r="E15" s="197">
        <v>5</v>
      </c>
    </row>
    <row r="16" spans="1:6" ht="41.25" customHeight="1" x14ac:dyDescent="0.25">
      <c r="A16" s="30"/>
      <c r="B16" s="167" t="s">
        <v>62</v>
      </c>
      <c r="C16" s="65" t="s">
        <v>118</v>
      </c>
      <c r="D16" s="11" t="s">
        <v>24</v>
      </c>
      <c r="E16" s="197">
        <v>2</v>
      </c>
    </row>
    <row r="17" spans="1:6" s="241" customFormat="1" ht="41.25" customHeight="1" x14ac:dyDescent="0.25">
      <c r="A17" s="30"/>
      <c r="B17" s="167" t="s">
        <v>62</v>
      </c>
      <c r="C17" s="65" t="s">
        <v>422</v>
      </c>
      <c r="D17" s="11" t="s">
        <v>24</v>
      </c>
      <c r="E17" s="197">
        <v>1</v>
      </c>
      <c r="F17" s="203"/>
    </row>
    <row r="18" spans="1:6" ht="41.25" customHeight="1" x14ac:dyDescent="0.25">
      <c r="A18" s="30"/>
      <c r="B18" s="167" t="s">
        <v>62</v>
      </c>
      <c r="C18" s="65" t="s">
        <v>184</v>
      </c>
      <c r="D18" s="11" t="s">
        <v>24</v>
      </c>
      <c r="E18" s="197">
        <v>4</v>
      </c>
    </row>
    <row r="19" spans="1:6" ht="41.25" customHeight="1" x14ac:dyDescent="0.25">
      <c r="A19" s="30"/>
      <c r="B19" s="167" t="s">
        <v>62</v>
      </c>
      <c r="C19" s="65" t="s">
        <v>314</v>
      </c>
      <c r="D19" s="11" t="s">
        <v>24</v>
      </c>
      <c r="E19" s="197">
        <v>1</v>
      </c>
    </row>
    <row r="20" spans="1:6" ht="41.25" customHeight="1" x14ac:dyDescent="0.25">
      <c r="A20" s="30"/>
      <c r="B20" s="167" t="s">
        <v>62</v>
      </c>
      <c r="C20" s="65" t="s">
        <v>116</v>
      </c>
      <c r="D20" s="11" t="s">
        <v>24</v>
      </c>
      <c r="E20" s="197">
        <v>3</v>
      </c>
    </row>
    <row r="21" spans="1:6" ht="41.25" customHeight="1" x14ac:dyDescent="0.25">
      <c r="A21" s="30"/>
      <c r="B21" s="167" t="s">
        <v>62</v>
      </c>
      <c r="C21" s="75" t="s">
        <v>277</v>
      </c>
      <c r="D21" s="11" t="s">
        <v>12</v>
      </c>
      <c r="E21" s="197">
        <v>5</v>
      </c>
    </row>
    <row r="22" spans="1:6" ht="41.25" customHeight="1" x14ac:dyDescent="0.25">
      <c r="A22" s="30"/>
      <c r="B22" s="167" t="s">
        <v>3</v>
      </c>
      <c r="C22" s="75" t="s">
        <v>335</v>
      </c>
      <c r="D22" s="11" t="s">
        <v>23</v>
      </c>
      <c r="E22" s="197">
        <v>40</v>
      </c>
    </row>
    <row r="23" spans="1:6" ht="41.25" customHeight="1" x14ac:dyDescent="0.25">
      <c r="A23" s="30"/>
      <c r="B23" s="167" t="s">
        <v>3</v>
      </c>
      <c r="C23" s="75" t="s">
        <v>336</v>
      </c>
      <c r="D23" s="11" t="s">
        <v>23</v>
      </c>
      <c r="E23" s="197">
        <v>20</v>
      </c>
    </row>
    <row r="24" spans="1:6" ht="41.25" customHeight="1" x14ac:dyDescent="0.25">
      <c r="A24" s="30"/>
      <c r="B24" s="167" t="s">
        <v>62</v>
      </c>
      <c r="C24" s="75" t="s">
        <v>278</v>
      </c>
      <c r="D24" s="11" t="s">
        <v>49</v>
      </c>
      <c r="E24" s="197">
        <v>1568</v>
      </c>
    </row>
    <row r="25" spans="1:6" ht="45" x14ac:dyDescent="0.25">
      <c r="A25" s="30"/>
      <c r="B25" s="168" t="s">
        <v>206</v>
      </c>
      <c r="C25" s="78" t="s">
        <v>307</v>
      </c>
      <c r="D25" s="11" t="s">
        <v>20</v>
      </c>
      <c r="E25" s="195">
        <v>26</v>
      </c>
    </row>
    <row r="26" spans="1:6" ht="45" x14ac:dyDescent="0.25">
      <c r="A26" s="30"/>
      <c r="B26" s="169" t="s">
        <v>3</v>
      </c>
      <c r="C26" s="159" t="s">
        <v>120</v>
      </c>
      <c r="D26" s="123" t="s">
        <v>23</v>
      </c>
      <c r="E26" s="195">
        <v>24</v>
      </c>
    </row>
    <row r="27" spans="1:6" ht="45" x14ac:dyDescent="0.25">
      <c r="A27" s="30"/>
      <c r="B27" s="169" t="s">
        <v>308</v>
      </c>
      <c r="C27" s="159" t="s">
        <v>310</v>
      </c>
      <c r="D27" s="123" t="s">
        <v>24</v>
      </c>
      <c r="E27" s="195">
        <v>4</v>
      </c>
    </row>
    <row r="28" spans="1:6" ht="30" x14ac:dyDescent="0.25">
      <c r="A28" s="30"/>
      <c r="B28" s="169" t="s">
        <v>10</v>
      </c>
      <c r="C28" s="159" t="s">
        <v>389</v>
      </c>
      <c r="D28" s="123" t="s">
        <v>44</v>
      </c>
      <c r="E28" s="195">
        <v>60</v>
      </c>
    </row>
    <row r="29" spans="1:6" ht="60" x14ac:dyDescent="0.25">
      <c r="A29" s="30"/>
      <c r="B29" s="169" t="s">
        <v>3</v>
      </c>
      <c r="C29" s="159" t="s">
        <v>318</v>
      </c>
      <c r="D29" s="123" t="s">
        <v>23</v>
      </c>
      <c r="E29" s="195">
        <v>40</v>
      </c>
    </row>
    <row r="30" spans="1:6" ht="30" x14ac:dyDescent="0.25">
      <c r="A30" s="30"/>
      <c r="B30" s="169" t="s">
        <v>172</v>
      </c>
      <c r="C30" s="159" t="s">
        <v>173</v>
      </c>
      <c r="D30" s="123" t="s">
        <v>20</v>
      </c>
      <c r="E30" s="195">
        <v>9</v>
      </c>
    </row>
    <row r="31" spans="1:6" ht="60" x14ac:dyDescent="0.25">
      <c r="A31" s="30"/>
      <c r="B31" s="220" t="s">
        <v>64</v>
      </c>
      <c r="C31" s="159" t="s">
        <v>304</v>
      </c>
      <c r="D31" s="123" t="s">
        <v>49</v>
      </c>
      <c r="E31" s="200">
        <v>1624</v>
      </c>
    </row>
    <row r="32" spans="1:6" ht="60" x14ac:dyDescent="0.25">
      <c r="A32" s="30"/>
      <c r="B32" s="220" t="s">
        <v>64</v>
      </c>
      <c r="C32" s="159" t="s">
        <v>303</v>
      </c>
      <c r="D32" s="123" t="s">
        <v>49</v>
      </c>
      <c r="E32" s="200">
        <v>1624</v>
      </c>
    </row>
    <row r="33" spans="1:9" ht="45" x14ac:dyDescent="0.25">
      <c r="A33" s="30"/>
      <c r="B33" s="169" t="s">
        <v>3</v>
      </c>
      <c r="C33" s="61" t="s">
        <v>288</v>
      </c>
      <c r="D33" s="62" t="s">
        <v>20</v>
      </c>
      <c r="E33" s="200">
        <v>35</v>
      </c>
    </row>
    <row r="34" spans="1:9" ht="30" x14ac:dyDescent="0.25">
      <c r="A34" s="30"/>
      <c r="B34" s="169" t="s">
        <v>3</v>
      </c>
      <c r="C34" s="61" t="s">
        <v>289</v>
      </c>
      <c r="D34" s="62" t="s">
        <v>23</v>
      </c>
      <c r="E34" s="200">
        <v>50</v>
      </c>
    </row>
    <row r="35" spans="1:9" ht="45" x14ac:dyDescent="0.25">
      <c r="A35" s="30"/>
      <c r="B35" s="169" t="s">
        <v>3</v>
      </c>
      <c r="C35" s="61" t="s">
        <v>319</v>
      </c>
      <c r="D35" s="62" t="s">
        <v>45</v>
      </c>
      <c r="E35" s="200">
        <v>15200</v>
      </c>
      <c r="F35" s="204" t="s">
        <v>451</v>
      </c>
    </row>
    <row r="36" spans="1:9" s="241" customFormat="1" ht="45" x14ac:dyDescent="0.25">
      <c r="A36" s="30"/>
      <c r="B36" s="169" t="s">
        <v>3</v>
      </c>
      <c r="C36" s="61" t="s">
        <v>475</v>
      </c>
      <c r="D36" s="62" t="s">
        <v>45</v>
      </c>
      <c r="E36" s="200">
        <v>14800</v>
      </c>
      <c r="F36" s="204"/>
    </row>
    <row r="37" spans="1:9" ht="60" x14ac:dyDescent="0.25">
      <c r="A37" s="30"/>
      <c r="B37" s="167" t="s">
        <v>2</v>
      </c>
      <c r="C37" s="60" t="s">
        <v>8</v>
      </c>
      <c r="D37" s="11" t="s">
        <v>24</v>
      </c>
      <c r="E37" s="197">
        <v>17</v>
      </c>
      <c r="F37" s="204" t="s">
        <v>282</v>
      </c>
      <c r="H37" s="179"/>
      <c r="I37" s="214"/>
    </row>
    <row r="38" spans="1:9" ht="45" x14ac:dyDescent="0.25">
      <c r="A38" s="30"/>
      <c r="B38" s="167" t="s">
        <v>2</v>
      </c>
      <c r="C38" s="66" t="s">
        <v>97</v>
      </c>
      <c r="D38" s="67" t="s">
        <v>24</v>
      </c>
      <c r="E38" s="198">
        <v>54</v>
      </c>
      <c r="F38" s="204" t="s">
        <v>169</v>
      </c>
      <c r="H38" s="179"/>
      <c r="I38" s="214"/>
    </row>
    <row r="39" spans="1:9" ht="45" x14ac:dyDescent="0.25">
      <c r="A39" s="30"/>
      <c r="B39" s="167" t="s">
        <v>2</v>
      </c>
      <c r="C39" s="66" t="s">
        <v>98</v>
      </c>
      <c r="D39" s="67" t="s">
        <v>24</v>
      </c>
      <c r="E39" s="198">
        <v>12</v>
      </c>
      <c r="F39" s="204" t="s">
        <v>169</v>
      </c>
      <c r="H39" s="179"/>
      <c r="I39" s="179"/>
    </row>
    <row r="40" spans="1:9" ht="105" x14ac:dyDescent="0.25">
      <c r="A40" s="30"/>
      <c r="B40" s="167" t="s">
        <v>2</v>
      </c>
      <c r="C40" s="66" t="s">
        <v>127</v>
      </c>
      <c r="D40" s="67" t="s">
        <v>24</v>
      </c>
      <c r="E40" s="196">
        <v>98</v>
      </c>
      <c r="F40" s="204" t="s">
        <v>293</v>
      </c>
      <c r="H40" s="179"/>
      <c r="I40" s="214"/>
    </row>
    <row r="41" spans="1:9" ht="90" x14ac:dyDescent="0.25">
      <c r="A41" s="30"/>
      <c r="B41" s="167" t="s">
        <v>2</v>
      </c>
      <c r="C41" s="66" t="s">
        <v>128</v>
      </c>
      <c r="D41" s="67" t="s">
        <v>24</v>
      </c>
      <c r="E41" s="196">
        <v>736</v>
      </c>
      <c r="F41" s="204" t="s">
        <v>424</v>
      </c>
      <c r="H41" s="179"/>
      <c r="I41" s="214"/>
    </row>
    <row r="42" spans="1:9" ht="90" x14ac:dyDescent="0.25">
      <c r="A42" s="30"/>
      <c r="B42" s="167" t="s">
        <v>2</v>
      </c>
      <c r="C42" s="66" t="s">
        <v>129</v>
      </c>
      <c r="D42" s="67" t="s">
        <v>24</v>
      </c>
      <c r="E42" s="196">
        <v>678</v>
      </c>
      <c r="F42" s="204" t="s">
        <v>405</v>
      </c>
      <c r="H42" s="179"/>
      <c r="I42" s="214"/>
    </row>
    <row r="43" spans="1:9" ht="90" x14ac:dyDescent="0.25">
      <c r="A43" s="30"/>
      <c r="B43" s="167" t="s">
        <v>2</v>
      </c>
      <c r="C43" s="66" t="s">
        <v>130</v>
      </c>
      <c r="D43" s="67" t="s">
        <v>24</v>
      </c>
      <c r="E43" s="196">
        <v>222</v>
      </c>
      <c r="F43" s="204" t="s">
        <v>292</v>
      </c>
      <c r="H43" s="179"/>
      <c r="I43" s="214"/>
    </row>
    <row r="44" spans="1:9" ht="90" x14ac:dyDescent="0.25">
      <c r="A44" s="30"/>
      <c r="B44" s="167" t="s">
        <v>2</v>
      </c>
      <c r="C44" s="66" t="s">
        <v>131</v>
      </c>
      <c r="D44" s="67" t="s">
        <v>24</v>
      </c>
      <c r="E44" s="196">
        <v>624</v>
      </c>
      <c r="F44" s="204" t="s">
        <v>440</v>
      </c>
      <c r="H44" s="179"/>
      <c r="I44" s="214"/>
    </row>
    <row r="45" spans="1:9" s="241" customFormat="1" ht="90" x14ac:dyDescent="0.25">
      <c r="A45" s="30"/>
      <c r="B45" s="171" t="s">
        <v>3</v>
      </c>
      <c r="C45" s="66" t="s">
        <v>446</v>
      </c>
      <c r="D45" s="67" t="s">
        <v>20</v>
      </c>
      <c r="E45" s="196">
        <v>1</v>
      </c>
      <c r="F45" s="204"/>
      <c r="H45" s="179"/>
      <c r="I45" s="214"/>
    </row>
    <row r="46" spans="1:9" ht="45" x14ac:dyDescent="0.25">
      <c r="A46" s="30"/>
      <c r="B46" s="171" t="s">
        <v>3</v>
      </c>
      <c r="C46" s="78" t="s">
        <v>81</v>
      </c>
      <c r="D46" s="76" t="s">
        <v>23</v>
      </c>
      <c r="E46" s="197">
        <v>130</v>
      </c>
    </row>
    <row r="47" spans="1:9" ht="60" x14ac:dyDescent="0.25">
      <c r="A47" s="30"/>
      <c r="B47" s="171" t="s">
        <v>3</v>
      </c>
      <c r="C47" s="61" t="s">
        <v>334</v>
      </c>
      <c r="D47" s="62" t="s">
        <v>23</v>
      </c>
      <c r="E47" s="197">
        <v>20</v>
      </c>
    </row>
    <row r="48" spans="1:9" ht="45" x14ac:dyDescent="0.25">
      <c r="A48" s="30"/>
      <c r="B48" s="171" t="s">
        <v>2</v>
      </c>
      <c r="C48" s="70" t="s">
        <v>410</v>
      </c>
      <c r="D48" s="62" t="s">
        <v>23</v>
      </c>
      <c r="E48" s="197">
        <v>25</v>
      </c>
    </row>
    <row r="49" spans="1:7" ht="39" customHeight="1" x14ac:dyDescent="0.25">
      <c r="A49" s="30"/>
      <c r="B49" s="167" t="s">
        <v>3</v>
      </c>
      <c r="C49" s="60" t="s">
        <v>144</v>
      </c>
      <c r="D49" s="11" t="s">
        <v>23</v>
      </c>
      <c r="E49" s="197">
        <v>78</v>
      </c>
    </row>
    <row r="50" spans="1:7" ht="39" customHeight="1" x14ac:dyDescent="0.25">
      <c r="A50" s="30"/>
      <c r="B50" s="170" t="s">
        <v>2</v>
      </c>
      <c r="C50" s="60" t="s">
        <v>63</v>
      </c>
      <c r="D50" s="11" t="s">
        <v>12</v>
      </c>
      <c r="E50" s="198">
        <v>70</v>
      </c>
      <c r="F50" s="204" t="s">
        <v>404</v>
      </c>
    </row>
    <row r="51" spans="1:7" ht="46.5" customHeight="1" x14ac:dyDescent="0.25">
      <c r="A51" s="30"/>
      <c r="B51" s="170" t="s">
        <v>206</v>
      </c>
      <c r="C51" s="60" t="s">
        <v>272</v>
      </c>
      <c r="D51" s="11" t="s">
        <v>49</v>
      </c>
      <c r="E51" s="198">
        <v>1950</v>
      </c>
      <c r="F51" s="204" t="s">
        <v>452</v>
      </c>
    </row>
    <row r="52" spans="1:7" s="241" customFormat="1" ht="46.5" customHeight="1" x14ac:dyDescent="0.25">
      <c r="A52" s="30"/>
      <c r="B52" s="170" t="s">
        <v>206</v>
      </c>
      <c r="C52" s="60" t="s">
        <v>272</v>
      </c>
      <c r="D52" s="11" t="s">
        <v>20</v>
      </c>
      <c r="E52" s="198">
        <v>3</v>
      </c>
      <c r="F52" s="204"/>
    </row>
    <row r="53" spans="1:7" ht="39" customHeight="1" x14ac:dyDescent="0.25">
      <c r="A53" s="30"/>
      <c r="B53" s="170" t="s">
        <v>308</v>
      </c>
      <c r="C53" s="60" t="s">
        <v>309</v>
      </c>
      <c r="D53" s="11" t="s">
        <v>24</v>
      </c>
      <c r="E53" s="198">
        <v>1</v>
      </c>
      <c r="F53" s="204"/>
    </row>
    <row r="54" spans="1:7" ht="42" customHeight="1" x14ac:dyDescent="0.25">
      <c r="A54" s="30"/>
      <c r="B54" s="170" t="s">
        <v>308</v>
      </c>
      <c r="C54" s="60" t="s">
        <v>327</v>
      </c>
      <c r="D54" s="11" t="s">
        <v>24</v>
      </c>
      <c r="E54" s="198">
        <v>1</v>
      </c>
      <c r="F54" s="204"/>
    </row>
    <row r="55" spans="1:7" ht="39" customHeight="1" x14ac:dyDescent="0.25">
      <c r="A55" s="30"/>
      <c r="B55" s="170" t="s">
        <v>2</v>
      </c>
      <c r="C55" s="60" t="s">
        <v>175</v>
      </c>
      <c r="D55" s="11" t="s">
        <v>24</v>
      </c>
      <c r="E55" s="198">
        <v>4</v>
      </c>
    </row>
    <row r="56" spans="1:7" ht="39" customHeight="1" x14ac:dyDescent="0.25">
      <c r="A56" s="30"/>
      <c r="B56" s="170" t="s">
        <v>2</v>
      </c>
      <c r="C56" s="60" t="s">
        <v>222</v>
      </c>
      <c r="D56" s="11" t="s">
        <v>24</v>
      </c>
      <c r="E56" s="198">
        <v>1</v>
      </c>
    </row>
    <row r="57" spans="1:7" ht="39" customHeight="1" x14ac:dyDescent="0.25">
      <c r="A57" s="30"/>
      <c r="B57" s="170" t="s">
        <v>2</v>
      </c>
      <c r="C57" s="69" t="s">
        <v>268</v>
      </c>
      <c r="D57" s="64" t="s">
        <v>24</v>
      </c>
      <c r="E57" s="198">
        <v>20</v>
      </c>
    </row>
    <row r="58" spans="1:7" ht="90" x14ac:dyDescent="0.25">
      <c r="A58" s="30"/>
      <c r="B58" s="170" t="s">
        <v>3</v>
      </c>
      <c r="C58" s="217" t="s">
        <v>300</v>
      </c>
      <c r="D58" s="218" t="s">
        <v>20</v>
      </c>
      <c r="E58" s="218">
        <v>2.6</v>
      </c>
      <c r="F58" s="215"/>
      <c r="G58" s="216"/>
    </row>
    <row r="59" spans="1:7" ht="47.25" customHeight="1" x14ac:dyDescent="0.25">
      <c r="A59" s="30"/>
      <c r="B59" s="170" t="s">
        <v>64</v>
      </c>
      <c r="C59" s="69" t="s">
        <v>287</v>
      </c>
      <c r="D59" s="64" t="s">
        <v>49</v>
      </c>
      <c r="E59" s="198">
        <v>1372</v>
      </c>
    </row>
    <row r="60" spans="1:7" ht="45" x14ac:dyDescent="0.25">
      <c r="A60" s="30"/>
      <c r="B60" s="170" t="s">
        <v>3</v>
      </c>
      <c r="C60" s="70" t="s">
        <v>281</v>
      </c>
      <c r="D60" s="68" t="s">
        <v>23</v>
      </c>
      <c r="E60" s="198">
        <v>625</v>
      </c>
      <c r="F60" s="204" t="s">
        <v>453</v>
      </c>
    </row>
    <row r="61" spans="1:7" ht="45" x14ac:dyDescent="0.25">
      <c r="A61" s="30"/>
      <c r="B61" s="167" t="s">
        <v>2</v>
      </c>
      <c r="C61" s="69" t="s">
        <v>236</v>
      </c>
      <c r="D61" s="64" t="s">
        <v>24</v>
      </c>
      <c r="E61" s="197">
        <v>6</v>
      </c>
    </row>
    <row r="62" spans="1:7" ht="45" x14ac:dyDescent="0.25">
      <c r="A62" s="30"/>
      <c r="B62" s="167" t="s">
        <v>2</v>
      </c>
      <c r="C62" s="69" t="s">
        <v>202</v>
      </c>
      <c r="D62" s="64" t="s">
        <v>24</v>
      </c>
      <c r="E62" s="197">
        <v>1</v>
      </c>
    </row>
    <row r="63" spans="1:7" ht="45" x14ac:dyDescent="0.25">
      <c r="A63" s="30"/>
      <c r="B63" s="167" t="s">
        <v>2</v>
      </c>
      <c r="C63" s="69" t="s">
        <v>219</v>
      </c>
      <c r="D63" s="64" t="s">
        <v>24</v>
      </c>
      <c r="E63" s="197">
        <v>5</v>
      </c>
    </row>
    <row r="64" spans="1:7" ht="45" x14ac:dyDescent="0.25">
      <c r="A64" s="30"/>
      <c r="B64" s="167" t="s">
        <v>2</v>
      </c>
      <c r="C64" s="69" t="s">
        <v>234</v>
      </c>
      <c r="D64" s="64" t="s">
        <v>24</v>
      </c>
      <c r="E64" s="197">
        <v>1</v>
      </c>
    </row>
    <row r="65" spans="1:5" ht="45" x14ac:dyDescent="0.25">
      <c r="A65" s="30"/>
      <c r="B65" s="167" t="s">
        <v>2</v>
      </c>
      <c r="C65" s="69" t="s">
        <v>279</v>
      </c>
      <c r="D65" s="64" t="s">
        <v>24</v>
      </c>
      <c r="E65" s="197">
        <v>10</v>
      </c>
    </row>
    <row r="66" spans="1:5" ht="45" x14ac:dyDescent="0.25">
      <c r="A66" s="30"/>
      <c r="B66" s="167" t="s">
        <v>2</v>
      </c>
      <c r="C66" s="69" t="s">
        <v>215</v>
      </c>
      <c r="D66" s="64" t="s">
        <v>24</v>
      </c>
      <c r="E66" s="197">
        <v>2</v>
      </c>
    </row>
    <row r="67" spans="1:5" ht="45" x14ac:dyDescent="0.25">
      <c r="A67" s="30"/>
      <c r="B67" s="167" t="s">
        <v>2</v>
      </c>
      <c r="C67" s="69" t="s">
        <v>216</v>
      </c>
      <c r="D67" s="64" t="s">
        <v>24</v>
      </c>
      <c r="E67" s="197">
        <v>2</v>
      </c>
    </row>
    <row r="68" spans="1:5" ht="45" x14ac:dyDescent="0.25">
      <c r="A68" s="30"/>
      <c r="B68" s="167" t="s">
        <v>2</v>
      </c>
      <c r="C68" s="69" t="s">
        <v>217</v>
      </c>
      <c r="D68" s="64" t="s">
        <v>24</v>
      </c>
      <c r="E68" s="197">
        <v>2</v>
      </c>
    </row>
    <row r="69" spans="1:5" ht="45" x14ac:dyDescent="0.25">
      <c r="A69" s="30"/>
      <c r="B69" s="167" t="s">
        <v>2</v>
      </c>
      <c r="C69" s="69" t="s">
        <v>218</v>
      </c>
      <c r="D69" s="64" t="s">
        <v>24</v>
      </c>
      <c r="E69" s="197">
        <v>2</v>
      </c>
    </row>
    <row r="70" spans="1:5" ht="45" x14ac:dyDescent="0.25">
      <c r="A70" s="30"/>
      <c r="B70" s="167" t="s">
        <v>2</v>
      </c>
      <c r="C70" s="69" t="s">
        <v>112</v>
      </c>
      <c r="D70" s="62" t="s">
        <v>24</v>
      </c>
      <c r="E70" s="197">
        <v>6</v>
      </c>
    </row>
    <row r="71" spans="1:5" ht="45" x14ac:dyDescent="0.25">
      <c r="A71" s="30"/>
      <c r="B71" s="167" t="s">
        <v>2</v>
      </c>
      <c r="C71" s="69" t="s">
        <v>414</v>
      </c>
      <c r="D71" s="62" t="s">
        <v>24</v>
      </c>
      <c r="E71" s="197">
        <v>1</v>
      </c>
    </row>
    <row r="72" spans="1:5" ht="45" x14ac:dyDescent="0.25">
      <c r="A72" s="30"/>
      <c r="B72" s="167" t="s">
        <v>2</v>
      </c>
      <c r="C72" s="69" t="s">
        <v>113</v>
      </c>
      <c r="D72" s="62" t="s">
        <v>24</v>
      </c>
      <c r="E72" s="197">
        <v>6</v>
      </c>
    </row>
    <row r="73" spans="1:5" ht="45" x14ac:dyDescent="0.25">
      <c r="A73" s="30"/>
      <c r="B73" s="167" t="s">
        <v>2</v>
      </c>
      <c r="C73" s="69" t="s">
        <v>315</v>
      </c>
      <c r="D73" s="62" t="s">
        <v>24</v>
      </c>
      <c r="E73" s="197">
        <v>6</v>
      </c>
    </row>
    <row r="74" spans="1:5" ht="45" x14ac:dyDescent="0.25">
      <c r="A74" s="30"/>
      <c r="B74" s="167" t="s">
        <v>2</v>
      </c>
      <c r="C74" s="69" t="s">
        <v>316</v>
      </c>
      <c r="D74" s="62" t="s">
        <v>24</v>
      </c>
      <c r="E74" s="197">
        <v>11</v>
      </c>
    </row>
    <row r="75" spans="1:5" ht="45" x14ac:dyDescent="0.25">
      <c r="A75" s="30"/>
      <c r="B75" s="167" t="s">
        <v>2</v>
      </c>
      <c r="C75" s="69" t="s">
        <v>317</v>
      </c>
      <c r="D75" s="62" t="s">
        <v>24</v>
      </c>
      <c r="E75" s="197">
        <v>2</v>
      </c>
    </row>
    <row r="76" spans="1:5" ht="45" x14ac:dyDescent="0.25">
      <c r="A76" s="30"/>
      <c r="B76" s="167" t="s">
        <v>2</v>
      </c>
      <c r="C76" s="69" t="s">
        <v>114</v>
      </c>
      <c r="D76" s="62" t="s">
        <v>24</v>
      </c>
      <c r="E76" s="197">
        <v>6</v>
      </c>
    </row>
    <row r="77" spans="1:5" ht="45" x14ac:dyDescent="0.25">
      <c r="A77" s="30"/>
      <c r="B77" s="167" t="s">
        <v>2</v>
      </c>
      <c r="C77" s="69" t="s">
        <v>115</v>
      </c>
      <c r="D77" s="62" t="s">
        <v>24</v>
      </c>
      <c r="E77" s="197">
        <v>3</v>
      </c>
    </row>
    <row r="78" spans="1:5" ht="45" x14ac:dyDescent="0.25">
      <c r="A78" s="30"/>
      <c r="B78" s="167" t="s">
        <v>2</v>
      </c>
      <c r="C78" s="75" t="s">
        <v>99</v>
      </c>
      <c r="D78" s="62" t="s">
        <v>24</v>
      </c>
      <c r="E78" s="197">
        <v>5</v>
      </c>
    </row>
    <row r="79" spans="1:5" ht="45" x14ac:dyDescent="0.25">
      <c r="A79" s="30"/>
      <c r="B79" s="167" t="s">
        <v>2</v>
      </c>
      <c r="C79" s="75" t="s">
        <v>123</v>
      </c>
      <c r="D79" s="62" t="s">
        <v>24</v>
      </c>
      <c r="E79" s="197">
        <v>18</v>
      </c>
    </row>
    <row r="80" spans="1:5" ht="45" x14ac:dyDescent="0.25">
      <c r="A80" s="30"/>
      <c r="B80" s="167" t="s">
        <v>2</v>
      </c>
      <c r="C80" s="75" t="s">
        <v>124</v>
      </c>
      <c r="D80" s="62" t="s">
        <v>24</v>
      </c>
      <c r="E80" s="197">
        <v>15</v>
      </c>
    </row>
    <row r="81" spans="1:9" ht="45" x14ac:dyDescent="0.25">
      <c r="A81" s="30"/>
      <c r="B81" s="167" t="s">
        <v>2</v>
      </c>
      <c r="C81" s="75" t="s">
        <v>125</v>
      </c>
      <c r="D81" s="62" t="s">
        <v>24</v>
      </c>
      <c r="E81" s="197">
        <v>5</v>
      </c>
    </row>
    <row r="82" spans="1:9" ht="45" x14ac:dyDescent="0.25">
      <c r="A82" s="30"/>
      <c r="B82" s="167" t="s">
        <v>2</v>
      </c>
      <c r="C82" s="75" t="s">
        <v>132</v>
      </c>
      <c r="D82" s="62" t="s">
        <v>24</v>
      </c>
      <c r="E82" s="197">
        <v>1</v>
      </c>
    </row>
    <row r="83" spans="1:9" ht="45" x14ac:dyDescent="0.25">
      <c r="A83" s="30"/>
      <c r="B83" s="167" t="s">
        <v>2</v>
      </c>
      <c r="C83" s="75" t="s">
        <v>133</v>
      </c>
      <c r="D83" s="62" t="s">
        <v>24</v>
      </c>
      <c r="E83" s="197">
        <v>1</v>
      </c>
    </row>
    <row r="84" spans="1:9" ht="45" x14ac:dyDescent="0.25">
      <c r="A84" s="30"/>
      <c r="B84" s="167" t="s">
        <v>2</v>
      </c>
      <c r="C84" s="65" t="s">
        <v>210</v>
      </c>
      <c r="D84" s="68" t="s">
        <v>59</v>
      </c>
      <c r="E84" s="197">
        <v>4</v>
      </c>
    </row>
    <row r="85" spans="1:9" ht="75" x14ac:dyDescent="0.25">
      <c r="A85" s="30"/>
      <c r="B85" s="168" t="s">
        <v>122</v>
      </c>
      <c r="C85" s="233" t="s">
        <v>360</v>
      </c>
      <c r="D85" s="62" t="s">
        <v>59</v>
      </c>
      <c r="E85" s="198">
        <v>1</v>
      </c>
      <c r="I85" s="4" t="s">
        <v>359</v>
      </c>
    </row>
    <row r="86" spans="1:9" s="241" customFormat="1" ht="75" x14ac:dyDescent="0.25">
      <c r="A86" s="30"/>
      <c r="B86" s="168" t="s">
        <v>122</v>
      </c>
      <c r="C86" s="65" t="s">
        <v>418</v>
      </c>
      <c r="D86" s="62" t="s">
        <v>59</v>
      </c>
      <c r="E86" s="198">
        <v>1</v>
      </c>
      <c r="F86" s="203"/>
      <c r="I86" s="241" t="s">
        <v>419</v>
      </c>
    </row>
    <row r="87" spans="1:9" ht="30" x14ac:dyDescent="0.25">
      <c r="A87" s="30"/>
      <c r="B87" s="169" t="s">
        <v>121</v>
      </c>
      <c r="C87" s="219" t="s">
        <v>301</v>
      </c>
      <c r="D87" s="74" t="s">
        <v>24</v>
      </c>
      <c r="E87" s="198">
        <v>1219</v>
      </c>
    </row>
    <row r="88" spans="1:9" ht="30" x14ac:dyDescent="0.25">
      <c r="A88" s="30"/>
      <c r="B88" s="192" t="s">
        <v>3</v>
      </c>
      <c r="C88" s="159" t="s">
        <v>235</v>
      </c>
      <c r="D88" s="74" t="s">
        <v>12</v>
      </c>
      <c r="E88" s="197">
        <v>47</v>
      </c>
    </row>
    <row r="89" spans="1:9" ht="45" x14ac:dyDescent="0.25">
      <c r="A89" s="30"/>
      <c r="B89" s="192" t="s">
        <v>2</v>
      </c>
      <c r="C89" s="159" t="s">
        <v>305</v>
      </c>
      <c r="D89" s="74" t="s">
        <v>24</v>
      </c>
      <c r="E89" s="197">
        <v>3</v>
      </c>
    </row>
    <row r="90" spans="1:9" ht="45" x14ac:dyDescent="0.25">
      <c r="A90" s="30"/>
      <c r="B90" s="192" t="s">
        <v>2</v>
      </c>
      <c r="C90" s="159" t="s">
        <v>306</v>
      </c>
      <c r="D90" s="74" t="s">
        <v>24</v>
      </c>
      <c r="E90" s="197">
        <v>2</v>
      </c>
    </row>
    <row r="91" spans="1:9" ht="45" x14ac:dyDescent="0.25">
      <c r="A91" s="30"/>
      <c r="B91" s="172" t="s">
        <v>2</v>
      </c>
      <c r="C91" s="60" t="s">
        <v>302</v>
      </c>
      <c r="D91" s="11" t="s">
        <v>29</v>
      </c>
      <c r="E91" s="197">
        <v>274</v>
      </c>
    </row>
    <row r="92" spans="1:9" ht="90" x14ac:dyDescent="0.25">
      <c r="A92" s="30"/>
      <c r="B92" s="172" t="s">
        <v>64</v>
      </c>
      <c r="C92" s="69" t="s">
        <v>291</v>
      </c>
      <c r="D92" s="64" t="s">
        <v>49</v>
      </c>
      <c r="E92" s="198">
        <v>2128</v>
      </c>
    </row>
    <row r="93" spans="1:9" s="241" customFormat="1" ht="45" x14ac:dyDescent="0.25">
      <c r="A93" s="30"/>
      <c r="B93" s="227" t="s">
        <v>3</v>
      </c>
      <c r="C93" s="69" t="s">
        <v>448</v>
      </c>
      <c r="D93" s="64" t="s">
        <v>20</v>
      </c>
      <c r="E93" s="198">
        <v>637</v>
      </c>
      <c r="F93" s="203"/>
    </row>
    <row r="94" spans="1:9" s="241" customFormat="1" ht="45" x14ac:dyDescent="0.25">
      <c r="A94" s="30"/>
      <c r="B94" s="227" t="s">
        <v>3</v>
      </c>
      <c r="C94" s="69" t="s">
        <v>448</v>
      </c>
      <c r="D94" s="64" t="s">
        <v>49</v>
      </c>
      <c r="E94" s="198">
        <v>425</v>
      </c>
      <c r="F94" s="203"/>
    </row>
    <row r="95" spans="1:9" ht="30" x14ac:dyDescent="0.25">
      <c r="A95" s="30"/>
      <c r="B95" s="227" t="s">
        <v>3</v>
      </c>
      <c r="C95" s="69" t="s">
        <v>407</v>
      </c>
      <c r="D95" s="239" t="s">
        <v>408</v>
      </c>
      <c r="E95" s="198">
        <v>10</v>
      </c>
    </row>
    <row r="96" spans="1:9" ht="30" x14ac:dyDescent="0.25">
      <c r="A96" s="30"/>
      <c r="B96" s="170" t="s">
        <v>3</v>
      </c>
      <c r="C96" s="70" t="s">
        <v>174</v>
      </c>
      <c r="D96" s="68" t="s">
        <v>45</v>
      </c>
      <c r="E96" s="198">
        <v>4000</v>
      </c>
    </row>
    <row r="97" spans="1:9" ht="90" x14ac:dyDescent="0.25">
      <c r="A97" s="30"/>
      <c r="B97" s="170" t="s">
        <v>253</v>
      </c>
      <c r="C97" s="70" t="s">
        <v>286</v>
      </c>
      <c r="D97" s="68" t="s">
        <v>49</v>
      </c>
      <c r="E97" s="198">
        <v>4508</v>
      </c>
    </row>
    <row r="98" spans="1:9" x14ac:dyDescent="0.25">
      <c r="A98" s="30"/>
      <c r="B98" s="170"/>
      <c r="C98" s="61" t="s">
        <v>324</v>
      </c>
      <c r="D98" s="62" t="s">
        <v>325</v>
      </c>
      <c r="E98" s="198">
        <v>4000</v>
      </c>
    </row>
    <row r="99" spans="1:9" x14ac:dyDescent="0.25">
      <c r="A99" s="30"/>
      <c r="B99" s="170"/>
      <c r="C99" s="61" t="s">
        <v>361</v>
      </c>
      <c r="D99" s="62" t="s">
        <v>325</v>
      </c>
      <c r="E99" s="198">
        <v>70</v>
      </c>
    </row>
    <row r="100" spans="1:9" ht="30" x14ac:dyDescent="0.25">
      <c r="A100" s="30"/>
      <c r="B100" s="167" t="s">
        <v>3</v>
      </c>
      <c r="C100" s="66" t="s">
        <v>143</v>
      </c>
      <c r="D100" s="67" t="s">
        <v>20</v>
      </c>
      <c r="E100" s="197">
        <v>15</v>
      </c>
    </row>
    <row r="101" spans="1:9" ht="30" x14ac:dyDescent="0.25">
      <c r="A101" s="30"/>
      <c r="B101" s="167" t="s">
        <v>3</v>
      </c>
      <c r="C101" s="66" t="s">
        <v>142</v>
      </c>
      <c r="D101" s="67" t="s">
        <v>20</v>
      </c>
      <c r="E101" s="197">
        <v>95</v>
      </c>
    </row>
    <row r="102" spans="1:9" ht="46.5" customHeight="1" x14ac:dyDescent="0.25">
      <c r="A102" s="30"/>
      <c r="B102" s="170" t="s">
        <v>10</v>
      </c>
      <c r="C102" s="61" t="s">
        <v>84</v>
      </c>
      <c r="D102" s="62" t="s">
        <v>49</v>
      </c>
      <c r="E102" s="198">
        <v>276</v>
      </c>
    </row>
    <row r="103" spans="1:9" ht="46.5" customHeight="1" x14ac:dyDescent="0.25">
      <c r="A103" s="30"/>
      <c r="B103" s="170" t="s">
        <v>2</v>
      </c>
      <c r="C103" s="61" t="s">
        <v>262</v>
      </c>
      <c r="D103" s="62" t="s">
        <v>12</v>
      </c>
      <c r="E103" s="198">
        <v>49</v>
      </c>
    </row>
    <row r="104" spans="1:9" ht="46.5" customHeight="1" x14ac:dyDescent="0.25">
      <c r="A104" s="30"/>
      <c r="B104" s="170" t="s">
        <v>3</v>
      </c>
      <c r="C104" s="61" t="s">
        <v>409</v>
      </c>
      <c r="D104" s="62" t="s">
        <v>44</v>
      </c>
      <c r="E104" s="198">
        <v>4680</v>
      </c>
      <c r="F104" s="204" t="s">
        <v>450</v>
      </c>
    </row>
    <row r="105" spans="1:9" ht="41.25" customHeight="1" x14ac:dyDescent="0.25">
      <c r="A105" s="30"/>
      <c r="B105" s="167" t="s">
        <v>3</v>
      </c>
      <c r="C105" s="60" t="s">
        <v>60</v>
      </c>
      <c r="D105" s="11" t="s">
        <v>23</v>
      </c>
      <c r="E105" s="197">
        <v>65</v>
      </c>
    </row>
    <row r="106" spans="1:9" ht="41.25" customHeight="1" x14ac:dyDescent="0.25">
      <c r="A106" s="30"/>
      <c r="B106" s="167" t="s">
        <v>2</v>
      </c>
      <c r="C106" s="60" t="s">
        <v>411</v>
      </c>
      <c r="D106" s="11" t="s">
        <v>12</v>
      </c>
      <c r="E106" s="197">
        <v>15</v>
      </c>
    </row>
    <row r="107" spans="1:9" ht="45" x14ac:dyDescent="0.25">
      <c r="A107" s="30"/>
      <c r="B107" s="167" t="s">
        <v>2</v>
      </c>
      <c r="C107" s="60" t="s">
        <v>9</v>
      </c>
      <c r="D107" s="11" t="s">
        <v>24</v>
      </c>
      <c r="E107" s="197">
        <v>54</v>
      </c>
    </row>
    <row r="108" spans="1:9" ht="90" x14ac:dyDescent="0.25">
      <c r="A108" s="30"/>
      <c r="B108" s="167" t="s">
        <v>2</v>
      </c>
      <c r="C108" s="60" t="s">
        <v>135</v>
      </c>
      <c r="D108" s="11" t="s">
        <v>24</v>
      </c>
      <c r="E108" s="197">
        <v>89</v>
      </c>
      <c r="F108" s="204" t="s">
        <v>425</v>
      </c>
      <c r="H108" s="179"/>
      <c r="I108" s="214"/>
    </row>
    <row r="109" spans="1:9" ht="105" x14ac:dyDescent="0.25">
      <c r="A109" s="30"/>
      <c r="B109" s="167" t="s">
        <v>2</v>
      </c>
      <c r="C109" s="60" t="s">
        <v>136</v>
      </c>
      <c r="D109" s="11" t="s">
        <v>24</v>
      </c>
      <c r="E109" s="197">
        <v>41</v>
      </c>
      <c r="F109" s="204" t="s">
        <v>426</v>
      </c>
      <c r="H109" s="179"/>
      <c r="I109" s="211"/>
    </row>
    <row r="110" spans="1:9" s="241" customFormat="1" ht="90" x14ac:dyDescent="0.25">
      <c r="A110" s="30"/>
      <c r="B110" s="167" t="s">
        <v>2</v>
      </c>
      <c r="C110" s="60" t="s">
        <v>477</v>
      </c>
      <c r="D110" s="11" t="s">
        <v>24</v>
      </c>
      <c r="E110" s="197">
        <v>3</v>
      </c>
      <c r="F110" s="204" t="s">
        <v>244</v>
      </c>
      <c r="H110" s="179"/>
      <c r="I110" s="211"/>
    </row>
    <row r="111" spans="1:9" ht="75" x14ac:dyDescent="0.25">
      <c r="A111" s="30"/>
      <c r="B111" s="167" t="s">
        <v>2</v>
      </c>
      <c r="C111" s="60" t="s">
        <v>137</v>
      </c>
      <c r="D111" s="11" t="s">
        <v>24</v>
      </c>
      <c r="E111" s="197">
        <v>319</v>
      </c>
      <c r="F111" s="204" t="s">
        <v>427</v>
      </c>
      <c r="H111" s="179"/>
      <c r="I111" s="214"/>
    </row>
    <row r="112" spans="1:9" ht="45" x14ac:dyDescent="0.25">
      <c r="A112" s="30"/>
      <c r="B112" s="167" t="s">
        <v>2</v>
      </c>
      <c r="C112" s="60" t="s">
        <v>193</v>
      </c>
      <c r="D112" s="11" t="s">
        <v>24</v>
      </c>
      <c r="E112" s="197">
        <v>1</v>
      </c>
      <c r="F112" s="204"/>
    </row>
    <row r="113" spans="1:6" ht="45" x14ac:dyDescent="0.25">
      <c r="A113" s="30"/>
      <c r="B113" s="167" t="s">
        <v>2</v>
      </c>
      <c r="C113" s="60" t="s">
        <v>203</v>
      </c>
      <c r="D113" s="11" t="s">
        <v>24</v>
      </c>
      <c r="E113" s="197">
        <v>1</v>
      </c>
      <c r="F113" s="204"/>
    </row>
    <row r="114" spans="1:6" ht="45" x14ac:dyDescent="0.25">
      <c r="A114" s="30"/>
      <c r="B114" s="167" t="s">
        <v>2</v>
      </c>
      <c r="C114" s="60" t="s">
        <v>204</v>
      </c>
      <c r="D114" s="11" t="s">
        <v>24</v>
      </c>
      <c r="E114" s="197">
        <v>1</v>
      </c>
      <c r="F114" s="204"/>
    </row>
    <row r="115" spans="1:6" ht="45" x14ac:dyDescent="0.25">
      <c r="A115" s="30"/>
      <c r="B115" s="167" t="s">
        <v>2</v>
      </c>
      <c r="C115" s="60" t="s">
        <v>192</v>
      </c>
      <c r="D115" s="11" t="s">
        <v>24</v>
      </c>
      <c r="E115" s="197">
        <v>1</v>
      </c>
      <c r="F115" s="204"/>
    </row>
    <row r="116" spans="1:6" ht="45" x14ac:dyDescent="0.25">
      <c r="A116" s="30"/>
      <c r="B116" s="167" t="s">
        <v>2</v>
      </c>
      <c r="C116" s="60" t="s">
        <v>246</v>
      </c>
      <c r="D116" s="11" t="s">
        <v>24</v>
      </c>
      <c r="E116" s="197">
        <v>3</v>
      </c>
      <c r="F116" s="204"/>
    </row>
    <row r="117" spans="1:6" ht="45" x14ac:dyDescent="0.25">
      <c r="A117" s="30"/>
      <c r="B117" s="167" t="s">
        <v>2</v>
      </c>
      <c r="C117" s="60" t="s">
        <v>247</v>
      </c>
      <c r="D117" s="11" t="s">
        <v>24</v>
      </c>
      <c r="E117" s="197">
        <v>5</v>
      </c>
      <c r="F117" s="204"/>
    </row>
    <row r="118" spans="1:6" s="241" customFormat="1" ht="45" x14ac:dyDescent="0.25">
      <c r="A118" s="30"/>
      <c r="B118" s="167" t="s">
        <v>2</v>
      </c>
      <c r="C118" s="191" t="s">
        <v>416</v>
      </c>
      <c r="D118" s="11" t="s">
        <v>24</v>
      </c>
      <c r="E118" s="198">
        <v>6</v>
      </c>
      <c r="F118" s="204"/>
    </row>
    <row r="119" spans="1:6" s="241" customFormat="1" ht="45" x14ac:dyDescent="0.25">
      <c r="A119" s="30"/>
      <c r="B119" s="167" t="s">
        <v>2</v>
      </c>
      <c r="C119" s="191" t="s">
        <v>417</v>
      </c>
      <c r="D119" s="11" t="s">
        <v>24</v>
      </c>
      <c r="E119" s="198">
        <v>30</v>
      </c>
      <c r="F119" s="204"/>
    </row>
    <row r="120" spans="1:6" s="241" customFormat="1" ht="45" x14ac:dyDescent="0.25">
      <c r="A120" s="30"/>
      <c r="B120" s="167" t="s">
        <v>2</v>
      </c>
      <c r="C120" s="191" t="s">
        <v>476</v>
      </c>
      <c r="D120" s="11" t="s">
        <v>59</v>
      </c>
      <c r="E120" s="198">
        <v>11</v>
      </c>
      <c r="F120" s="204"/>
    </row>
    <row r="121" spans="1:6" ht="45" x14ac:dyDescent="0.25">
      <c r="A121" s="30"/>
      <c r="B121" s="167" t="s">
        <v>2</v>
      </c>
      <c r="C121" s="191" t="s">
        <v>213</v>
      </c>
      <c r="D121" s="11" t="s">
        <v>59</v>
      </c>
      <c r="E121" s="198">
        <v>20</v>
      </c>
    </row>
    <row r="122" spans="1:6" ht="45" x14ac:dyDescent="0.25">
      <c r="A122" s="30"/>
      <c r="B122" s="167" t="s">
        <v>2</v>
      </c>
      <c r="C122" s="191" t="s">
        <v>214</v>
      </c>
      <c r="D122" s="11" t="s">
        <v>59</v>
      </c>
      <c r="E122" s="198">
        <v>14</v>
      </c>
    </row>
    <row r="123" spans="1:6" ht="60" x14ac:dyDescent="0.25">
      <c r="A123" s="30"/>
      <c r="B123" s="167" t="s">
        <v>2</v>
      </c>
      <c r="C123" s="191" t="s">
        <v>230</v>
      </c>
      <c r="D123" s="11" t="s">
        <v>59</v>
      </c>
      <c r="E123" s="198">
        <v>5</v>
      </c>
    </row>
    <row r="124" spans="1:6" s="241" customFormat="1" ht="90" x14ac:dyDescent="0.25">
      <c r="A124" s="30"/>
      <c r="B124" s="170" t="s">
        <v>1</v>
      </c>
      <c r="C124" s="191" t="s">
        <v>443</v>
      </c>
      <c r="D124" s="11" t="s">
        <v>22</v>
      </c>
      <c r="E124" s="198">
        <v>397000</v>
      </c>
      <c r="F124" s="203"/>
    </row>
    <row r="125" spans="1:6" s="241" customFormat="1" ht="90" x14ac:dyDescent="0.25">
      <c r="A125" s="30"/>
      <c r="B125" s="170" t="s">
        <v>1</v>
      </c>
      <c r="C125" s="191" t="s">
        <v>444</v>
      </c>
      <c r="D125" s="11" t="s">
        <v>22</v>
      </c>
      <c r="E125" s="198">
        <v>119000</v>
      </c>
      <c r="F125" s="203"/>
    </row>
    <row r="126" spans="1:6" ht="42.75" customHeight="1" x14ac:dyDescent="0.25">
      <c r="A126" s="30"/>
      <c r="B126" s="170" t="s">
        <v>2</v>
      </c>
      <c r="C126" s="71" t="s">
        <v>104</v>
      </c>
      <c r="D126" s="62" t="s">
        <v>59</v>
      </c>
      <c r="E126" s="198">
        <v>127</v>
      </c>
    </row>
    <row r="127" spans="1:6" ht="42.75" customHeight="1" x14ac:dyDescent="0.25">
      <c r="A127" s="30"/>
      <c r="B127" s="170" t="s">
        <v>2</v>
      </c>
      <c r="C127" s="71" t="s">
        <v>181</v>
      </c>
      <c r="D127" s="62" t="s">
        <v>59</v>
      </c>
      <c r="E127" s="198">
        <v>10</v>
      </c>
    </row>
    <row r="128" spans="1:6" ht="42.75" customHeight="1" x14ac:dyDescent="0.25">
      <c r="A128" s="30"/>
      <c r="B128" s="170" t="s">
        <v>2</v>
      </c>
      <c r="C128" s="71" t="s">
        <v>182</v>
      </c>
      <c r="D128" s="62" t="s">
        <v>59</v>
      </c>
      <c r="E128" s="198">
        <v>19</v>
      </c>
    </row>
    <row r="129" spans="1:5" ht="42.75" customHeight="1" x14ac:dyDescent="0.25">
      <c r="A129" s="30"/>
      <c r="B129" s="170" t="s">
        <v>2</v>
      </c>
      <c r="C129" s="71" t="s">
        <v>183</v>
      </c>
      <c r="D129" s="62" t="s">
        <v>59</v>
      </c>
      <c r="E129" s="198">
        <v>40</v>
      </c>
    </row>
    <row r="130" spans="1:5" ht="60" x14ac:dyDescent="0.25">
      <c r="A130" s="30"/>
      <c r="B130" s="167" t="s">
        <v>102</v>
      </c>
      <c r="C130" s="65" t="s">
        <v>66</v>
      </c>
      <c r="D130" s="62" t="s">
        <v>24</v>
      </c>
      <c r="E130" s="201">
        <v>2</v>
      </c>
    </row>
    <row r="131" spans="1:5" ht="60" x14ac:dyDescent="0.25">
      <c r="A131" s="30"/>
      <c r="B131" s="167" t="s">
        <v>102</v>
      </c>
      <c r="C131" s="65" t="s">
        <v>67</v>
      </c>
      <c r="D131" s="62" t="s">
        <v>24</v>
      </c>
      <c r="E131" s="201">
        <v>6</v>
      </c>
    </row>
    <row r="132" spans="1:5" ht="60" x14ac:dyDescent="0.25">
      <c r="A132" s="30"/>
      <c r="B132" s="167" t="s">
        <v>102</v>
      </c>
      <c r="C132" s="65" t="s">
        <v>68</v>
      </c>
      <c r="D132" s="62" t="s">
        <v>24</v>
      </c>
      <c r="E132" s="201">
        <v>7</v>
      </c>
    </row>
    <row r="133" spans="1:5" ht="60" x14ac:dyDescent="0.25">
      <c r="A133" s="30"/>
      <c r="B133" s="167" t="s">
        <v>102</v>
      </c>
      <c r="C133" s="65" t="s">
        <v>69</v>
      </c>
      <c r="D133" s="62" t="s">
        <v>24</v>
      </c>
      <c r="E133" s="201">
        <v>5</v>
      </c>
    </row>
    <row r="134" spans="1:5" ht="60" x14ac:dyDescent="0.25">
      <c r="A134" s="30"/>
      <c r="B134" s="167" t="s">
        <v>102</v>
      </c>
      <c r="C134" s="65" t="s">
        <v>70</v>
      </c>
      <c r="D134" s="62" t="s">
        <v>24</v>
      </c>
      <c r="E134" s="201">
        <v>5</v>
      </c>
    </row>
    <row r="135" spans="1:5" ht="60" x14ac:dyDescent="0.25">
      <c r="A135" s="30"/>
      <c r="B135" s="167" t="s">
        <v>102</v>
      </c>
      <c r="C135" s="65" t="s">
        <v>71</v>
      </c>
      <c r="D135" s="62" t="s">
        <v>24</v>
      </c>
      <c r="E135" s="201">
        <v>3</v>
      </c>
    </row>
    <row r="136" spans="1:5" ht="60" x14ac:dyDescent="0.25">
      <c r="A136" s="30"/>
      <c r="B136" s="167" t="s">
        <v>102</v>
      </c>
      <c r="C136" s="65" t="s">
        <v>223</v>
      </c>
      <c r="D136" s="62" t="s">
        <v>24</v>
      </c>
      <c r="E136" s="201">
        <v>1</v>
      </c>
    </row>
    <row r="137" spans="1:5" ht="60" x14ac:dyDescent="0.25">
      <c r="A137" s="30"/>
      <c r="B137" s="167" t="s">
        <v>102</v>
      </c>
      <c r="C137" s="65" t="s">
        <v>224</v>
      </c>
      <c r="D137" s="62" t="s">
        <v>24</v>
      </c>
      <c r="E137" s="201">
        <v>1</v>
      </c>
    </row>
    <row r="138" spans="1:5" ht="60" x14ac:dyDescent="0.25">
      <c r="A138" s="30"/>
      <c r="B138" s="168" t="s">
        <v>102</v>
      </c>
      <c r="C138" s="73" t="s">
        <v>79</v>
      </c>
      <c r="D138" s="62" t="s">
        <v>24</v>
      </c>
      <c r="E138" s="201">
        <v>1</v>
      </c>
    </row>
    <row r="139" spans="1:5" ht="30" x14ac:dyDescent="0.25">
      <c r="A139" s="30"/>
      <c r="B139" s="60" t="s">
        <v>64</v>
      </c>
      <c r="C139" s="59" t="s">
        <v>201</v>
      </c>
      <c r="D139" s="62" t="s">
        <v>29</v>
      </c>
      <c r="E139" s="201">
        <v>2</v>
      </c>
    </row>
    <row r="140" spans="1:5" ht="45" x14ac:dyDescent="0.25">
      <c r="A140" s="30"/>
      <c r="B140" s="170" t="s">
        <v>2</v>
      </c>
      <c r="C140" s="59" t="s">
        <v>220</v>
      </c>
      <c r="D140" s="62" t="s">
        <v>24</v>
      </c>
      <c r="E140" s="201">
        <v>11</v>
      </c>
    </row>
    <row r="141" spans="1:5" ht="45" x14ac:dyDescent="0.25">
      <c r="A141" s="30"/>
      <c r="B141" s="170" t="s">
        <v>2</v>
      </c>
      <c r="C141" s="59" t="s">
        <v>221</v>
      </c>
      <c r="D141" s="62" t="s">
        <v>24</v>
      </c>
      <c r="E141" s="201">
        <v>4</v>
      </c>
    </row>
    <row r="142" spans="1:5" ht="45" x14ac:dyDescent="0.25">
      <c r="A142" s="30"/>
      <c r="B142" s="170" t="s">
        <v>2</v>
      </c>
      <c r="C142" s="59" t="s">
        <v>194</v>
      </c>
      <c r="D142" s="62" t="s">
        <v>24</v>
      </c>
      <c r="E142" s="201">
        <v>5</v>
      </c>
    </row>
    <row r="143" spans="1:5" ht="45" x14ac:dyDescent="0.25">
      <c r="A143" s="30"/>
      <c r="B143" s="170" t="s">
        <v>2</v>
      </c>
      <c r="C143" s="59" t="s">
        <v>195</v>
      </c>
      <c r="D143" s="62" t="s">
        <v>24</v>
      </c>
      <c r="E143" s="201">
        <v>5</v>
      </c>
    </row>
    <row r="144" spans="1:5" ht="45" x14ac:dyDescent="0.25">
      <c r="A144" s="30"/>
      <c r="B144" s="170" t="s">
        <v>2</v>
      </c>
      <c r="C144" s="59" t="s">
        <v>196</v>
      </c>
      <c r="D144" s="62" t="s">
        <v>24</v>
      </c>
      <c r="E144" s="201">
        <v>3</v>
      </c>
    </row>
    <row r="145" spans="1:8" ht="45" x14ac:dyDescent="0.25">
      <c r="A145" s="30"/>
      <c r="B145" s="170" t="s">
        <v>2</v>
      </c>
      <c r="C145" s="59" t="s">
        <v>197</v>
      </c>
      <c r="D145" s="62" t="s">
        <v>24</v>
      </c>
      <c r="E145" s="201">
        <v>2</v>
      </c>
    </row>
    <row r="146" spans="1:8" ht="40.5" customHeight="1" x14ac:dyDescent="0.25">
      <c r="A146" s="30"/>
      <c r="B146" s="170">
        <v>2301400</v>
      </c>
      <c r="C146" s="61" t="s">
        <v>145</v>
      </c>
      <c r="D146" s="74" t="s">
        <v>80</v>
      </c>
      <c r="E146" s="201">
        <v>20</v>
      </c>
      <c r="F146" s="203" t="s">
        <v>109</v>
      </c>
      <c r="H146" s="179"/>
    </row>
    <row r="147" spans="1:8" ht="40.5" customHeight="1" x14ac:dyDescent="0.25">
      <c r="A147" s="30"/>
      <c r="B147" s="170">
        <v>2301401</v>
      </c>
      <c r="C147" s="61" t="s">
        <v>145</v>
      </c>
      <c r="D147" s="74" t="s">
        <v>80</v>
      </c>
      <c r="E147" s="201">
        <v>3</v>
      </c>
      <c r="F147" s="203" t="s">
        <v>109</v>
      </c>
      <c r="H147" s="179"/>
    </row>
    <row r="148" spans="1:8" ht="46.5" customHeight="1" x14ac:dyDescent="0.25">
      <c r="A148" s="30"/>
      <c r="B148" s="170">
        <v>2301400</v>
      </c>
      <c r="C148" s="61" t="s">
        <v>146</v>
      </c>
      <c r="D148" s="74" t="s">
        <v>80</v>
      </c>
      <c r="E148" s="201">
        <v>13</v>
      </c>
      <c r="F148" s="203" t="s">
        <v>109</v>
      </c>
      <c r="H148" s="179"/>
    </row>
    <row r="149" spans="1:8" ht="49.5" customHeight="1" x14ac:dyDescent="0.25">
      <c r="A149" s="30"/>
      <c r="B149" s="170">
        <v>2301400</v>
      </c>
      <c r="C149" s="61" t="s">
        <v>147</v>
      </c>
      <c r="D149" s="74" t="s">
        <v>80</v>
      </c>
      <c r="E149" s="201">
        <v>30</v>
      </c>
      <c r="F149" s="203" t="s">
        <v>109</v>
      </c>
      <c r="H149" s="179"/>
    </row>
    <row r="150" spans="1:8" ht="49.5" customHeight="1" x14ac:dyDescent="0.25">
      <c r="A150" s="30"/>
      <c r="B150" s="170">
        <v>2301400</v>
      </c>
      <c r="C150" s="61" t="s">
        <v>147</v>
      </c>
      <c r="D150" s="74" t="s">
        <v>80</v>
      </c>
      <c r="E150" s="201">
        <v>5</v>
      </c>
      <c r="F150" s="203" t="s">
        <v>109</v>
      </c>
      <c r="H150" s="179"/>
    </row>
    <row r="151" spans="1:8" ht="35.25" customHeight="1" x14ac:dyDescent="0.25">
      <c r="A151" s="30"/>
      <c r="B151" s="170">
        <v>2301400</v>
      </c>
      <c r="C151" s="70" t="s">
        <v>148</v>
      </c>
      <c r="D151" s="74" t="s">
        <v>96</v>
      </c>
      <c r="E151" s="201">
        <v>42</v>
      </c>
      <c r="F151" s="204" t="s">
        <v>400</v>
      </c>
      <c r="H151" s="179"/>
    </row>
    <row r="152" spans="1:8" ht="60" x14ac:dyDescent="0.25">
      <c r="A152" s="30"/>
      <c r="B152" s="170">
        <v>2301400</v>
      </c>
      <c r="C152" s="70" t="s">
        <v>110</v>
      </c>
      <c r="D152" s="74" t="s">
        <v>24</v>
      </c>
      <c r="E152" s="201">
        <v>39</v>
      </c>
      <c r="F152" s="204" t="s">
        <v>212</v>
      </c>
      <c r="H152" s="179"/>
    </row>
    <row r="153" spans="1:8" ht="45" x14ac:dyDescent="0.25">
      <c r="A153" s="30"/>
      <c r="B153" s="170">
        <v>2301400</v>
      </c>
      <c r="C153" s="70" t="s">
        <v>111</v>
      </c>
      <c r="D153" s="74" t="s">
        <v>24</v>
      </c>
      <c r="E153" s="201">
        <v>36</v>
      </c>
      <c r="F153" s="204" t="s">
        <v>211</v>
      </c>
      <c r="H153" s="179"/>
    </row>
    <row r="154" spans="1:8" ht="45" x14ac:dyDescent="0.25">
      <c r="A154" s="30"/>
      <c r="B154" s="170">
        <v>2301400</v>
      </c>
      <c r="C154" s="70" t="s">
        <v>401</v>
      </c>
      <c r="D154" s="74" t="s">
        <v>24</v>
      </c>
      <c r="E154" s="201">
        <v>15</v>
      </c>
      <c r="F154" s="204" t="s">
        <v>109</v>
      </c>
      <c r="H154" s="179"/>
    </row>
    <row r="155" spans="1:8" ht="45" x14ac:dyDescent="0.25">
      <c r="A155" s="30"/>
      <c r="B155" s="170" t="s">
        <v>2</v>
      </c>
      <c r="C155" s="70" t="s">
        <v>227</v>
      </c>
      <c r="D155" s="74" t="s">
        <v>24</v>
      </c>
      <c r="E155" s="201">
        <v>2</v>
      </c>
      <c r="F155" s="204"/>
    </row>
    <row r="156" spans="1:8" ht="45" x14ac:dyDescent="0.25">
      <c r="A156" s="30"/>
      <c r="B156" s="170" t="s">
        <v>2</v>
      </c>
      <c r="C156" s="70" t="s">
        <v>229</v>
      </c>
      <c r="D156" s="74" t="s">
        <v>24</v>
      </c>
      <c r="E156" s="201">
        <v>2</v>
      </c>
      <c r="F156" s="204"/>
    </row>
    <row r="157" spans="1:8" ht="45" x14ac:dyDescent="0.25">
      <c r="A157" s="30"/>
      <c r="B157" s="170" t="s">
        <v>2</v>
      </c>
      <c r="C157" s="70" t="s">
        <v>254</v>
      </c>
      <c r="D157" s="74" t="s">
        <v>24</v>
      </c>
      <c r="E157" s="201">
        <v>2</v>
      </c>
      <c r="F157" s="204"/>
    </row>
    <row r="158" spans="1:8" ht="41.25" customHeight="1" x14ac:dyDescent="0.25">
      <c r="A158" s="30"/>
      <c r="B158" s="167" t="s">
        <v>2</v>
      </c>
      <c r="C158" s="69" t="s">
        <v>6</v>
      </c>
      <c r="D158" s="11" t="s">
        <v>24</v>
      </c>
      <c r="E158" s="197">
        <v>43</v>
      </c>
      <c r="F158" s="204" t="s">
        <v>390</v>
      </c>
    </row>
    <row r="159" spans="1:8" ht="44.25" customHeight="1" x14ac:dyDescent="0.25">
      <c r="A159" s="30"/>
      <c r="B159" s="167" t="s">
        <v>2</v>
      </c>
      <c r="C159" s="60" t="s">
        <v>5</v>
      </c>
      <c r="D159" s="11" t="s">
        <v>24</v>
      </c>
      <c r="E159" s="197">
        <v>30</v>
      </c>
      <c r="F159" s="204" t="s">
        <v>402</v>
      </c>
    </row>
    <row r="160" spans="1:8" ht="30.75" customHeight="1" x14ac:dyDescent="0.25">
      <c r="A160" s="30"/>
      <c r="B160" s="167" t="s">
        <v>2</v>
      </c>
      <c r="C160" s="60" t="s">
        <v>4</v>
      </c>
      <c r="D160" s="11" t="s">
        <v>24</v>
      </c>
      <c r="E160" s="197">
        <v>4</v>
      </c>
      <c r="F160" s="204" t="s">
        <v>257</v>
      </c>
    </row>
    <row r="161" spans="1:7" ht="30.75" customHeight="1" x14ac:dyDescent="0.25">
      <c r="A161" s="30"/>
      <c r="B161" s="167" t="s">
        <v>2</v>
      </c>
      <c r="C161" s="60" t="s">
        <v>328</v>
      </c>
      <c r="D161" s="11" t="s">
        <v>24</v>
      </c>
      <c r="E161" s="197">
        <v>1</v>
      </c>
      <c r="F161" s="204"/>
    </row>
    <row r="162" spans="1:7" ht="45" x14ac:dyDescent="0.25">
      <c r="A162" s="30"/>
      <c r="B162" s="167" t="s">
        <v>2</v>
      </c>
      <c r="C162" s="66" t="s">
        <v>456</v>
      </c>
      <c r="D162" s="67" t="s">
        <v>24</v>
      </c>
      <c r="E162" s="197">
        <v>1</v>
      </c>
    </row>
    <row r="163" spans="1:7" ht="45" x14ac:dyDescent="0.25">
      <c r="A163" s="30"/>
      <c r="B163" s="167" t="s">
        <v>2</v>
      </c>
      <c r="C163" s="61" t="s">
        <v>141</v>
      </c>
      <c r="D163" s="62" t="s">
        <v>24</v>
      </c>
      <c r="E163" s="198">
        <v>15</v>
      </c>
      <c r="F163" s="204" t="s">
        <v>312</v>
      </c>
    </row>
    <row r="164" spans="1:7" ht="45" x14ac:dyDescent="0.25">
      <c r="A164" s="30"/>
      <c r="B164" s="167" t="s">
        <v>2</v>
      </c>
      <c r="C164" s="69" t="s">
        <v>233</v>
      </c>
      <c r="D164" s="64" t="s">
        <v>24</v>
      </c>
      <c r="E164" s="197">
        <v>10</v>
      </c>
    </row>
    <row r="165" spans="1:7" ht="45" x14ac:dyDescent="0.25">
      <c r="A165" s="30"/>
      <c r="B165" s="167" t="s">
        <v>2</v>
      </c>
      <c r="C165" s="69" t="s">
        <v>226</v>
      </c>
      <c r="D165" s="64" t="s">
        <v>24</v>
      </c>
      <c r="E165" s="197">
        <v>5</v>
      </c>
    </row>
    <row r="166" spans="1:7" ht="45" x14ac:dyDescent="0.25">
      <c r="A166" s="30"/>
      <c r="B166" s="167" t="s">
        <v>2</v>
      </c>
      <c r="C166" s="69" t="s">
        <v>329</v>
      </c>
      <c r="D166" s="64" t="s">
        <v>24</v>
      </c>
      <c r="E166" s="197">
        <v>2</v>
      </c>
    </row>
    <row r="167" spans="1:7" ht="45" x14ac:dyDescent="0.25">
      <c r="A167" s="30"/>
      <c r="B167" s="167" t="s">
        <v>2</v>
      </c>
      <c r="C167" s="69" t="s">
        <v>330</v>
      </c>
      <c r="D167" s="64" t="s">
        <v>24</v>
      </c>
      <c r="E167" s="197">
        <v>1</v>
      </c>
    </row>
    <row r="168" spans="1:7" ht="60" x14ac:dyDescent="0.25">
      <c r="A168" s="30"/>
      <c r="B168" s="167" t="s">
        <v>2</v>
      </c>
      <c r="C168" s="60" t="s">
        <v>119</v>
      </c>
      <c r="D168" s="11" t="s">
        <v>25</v>
      </c>
      <c r="E168" s="197">
        <v>2</v>
      </c>
      <c r="F168" s="204" t="s">
        <v>260</v>
      </c>
    </row>
    <row r="169" spans="1:7" ht="45" x14ac:dyDescent="0.25">
      <c r="A169" s="30"/>
      <c r="B169" s="167" t="s">
        <v>2</v>
      </c>
      <c r="C169" s="60" t="s">
        <v>187</v>
      </c>
      <c r="D169" s="11" t="s">
        <v>25</v>
      </c>
      <c r="E169" s="197">
        <v>5</v>
      </c>
    </row>
    <row r="170" spans="1:7" ht="45" x14ac:dyDescent="0.25">
      <c r="A170" s="30"/>
      <c r="B170" s="167" t="s">
        <v>2</v>
      </c>
      <c r="C170" s="60" t="s">
        <v>232</v>
      </c>
      <c r="D170" s="11" t="s">
        <v>25</v>
      </c>
      <c r="E170" s="197">
        <v>62</v>
      </c>
      <c r="F170" s="204" t="s">
        <v>275</v>
      </c>
    </row>
    <row r="171" spans="1:7" ht="48.75" customHeight="1" x14ac:dyDescent="0.25">
      <c r="A171" s="30"/>
      <c r="B171" s="167" t="s">
        <v>2</v>
      </c>
      <c r="C171" s="60" t="s">
        <v>256</v>
      </c>
      <c r="D171" s="11" t="s">
        <v>25</v>
      </c>
      <c r="E171" s="197">
        <v>30</v>
      </c>
      <c r="F171" s="204" t="s">
        <v>276</v>
      </c>
    </row>
    <row r="172" spans="1:7" ht="48.75" customHeight="1" x14ac:dyDescent="0.25">
      <c r="A172" s="30"/>
      <c r="B172" s="167" t="s">
        <v>2</v>
      </c>
      <c r="C172" s="60" t="s">
        <v>231</v>
      </c>
      <c r="D172" s="11" t="s">
        <v>24</v>
      </c>
      <c r="E172" s="197">
        <v>5</v>
      </c>
      <c r="G172" s="179"/>
    </row>
    <row r="173" spans="1:7" ht="48" customHeight="1" x14ac:dyDescent="0.25">
      <c r="A173" s="30"/>
      <c r="B173" s="167" t="s">
        <v>2</v>
      </c>
      <c r="C173" s="65" t="s">
        <v>149</v>
      </c>
      <c r="D173" s="62" t="s">
        <v>24</v>
      </c>
      <c r="E173" s="197">
        <v>5</v>
      </c>
      <c r="F173" s="204" t="s">
        <v>169</v>
      </c>
      <c r="G173" s="179"/>
    </row>
    <row r="174" spans="1:7" ht="41.25" customHeight="1" x14ac:dyDescent="0.25">
      <c r="A174" s="30"/>
      <c r="B174" s="167" t="s">
        <v>2</v>
      </c>
      <c r="C174" s="65" t="s">
        <v>225</v>
      </c>
      <c r="D174" s="62" t="s">
        <v>24</v>
      </c>
      <c r="E174" s="197">
        <v>81</v>
      </c>
      <c r="F174" s="204" t="s">
        <v>311</v>
      </c>
    </row>
    <row r="175" spans="1:7" ht="68.25" customHeight="1" x14ac:dyDescent="0.25">
      <c r="A175" s="30"/>
      <c r="B175" s="167" t="s">
        <v>2</v>
      </c>
      <c r="C175" s="65" t="s">
        <v>72</v>
      </c>
      <c r="D175" s="62" t="s">
        <v>59</v>
      </c>
      <c r="E175" s="197">
        <v>18</v>
      </c>
      <c r="F175" s="204" t="s">
        <v>274</v>
      </c>
    </row>
    <row r="176" spans="1:7" ht="68.25" customHeight="1" x14ac:dyDescent="0.25">
      <c r="A176" s="30"/>
      <c r="B176" s="167" t="s">
        <v>2</v>
      </c>
      <c r="C176" s="65" t="s">
        <v>255</v>
      </c>
      <c r="D176" s="62" t="s">
        <v>59</v>
      </c>
      <c r="E176" s="199">
        <v>3</v>
      </c>
      <c r="F176" s="204"/>
    </row>
    <row r="177" spans="1:8" ht="33.75" customHeight="1" x14ac:dyDescent="0.25">
      <c r="A177" s="30"/>
      <c r="B177" s="167" t="s">
        <v>2</v>
      </c>
      <c r="C177" s="75" t="s">
        <v>73</v>
      </c>
      <c r="D177" s="76" t="s">
        <v>24</v>
      </c>
      <c r="E177" s="199">
        <v>10</v>
      </c>
      <c r="F177" s="204" t="s">
        <v>245</v>
      </c>
    </row>
    <row r="178" spans="1:8" ht="44.25" customHeight="1" x14ac:dyDescent="0.25">
      <c r="A178" s="30"/>
      <c r="B178" s="167" t="s">
        <v>2</v>
      </c>
      <c r="C178" s="75" t="s">
        <v>191</v>
      </c>
      <c r="D178" s="76" t="s">
        <v>24</v>
      </c>
      <c r="E178" s="199">
        <v>5</v>
      </c>
    </row>
    <row r="179" spans="1:8" ht="40.5" customHeight="1" x14ac:dyDescent="0.25">
      <c r="A179" s="30"/>
      <c r="B179" s="167" t="s">
        <v>2</v>
      </c>
      <c r="C179" s="61" t="s">
        <v>85</v>
      </c>
      <c r="D179" s="77" t="s">
        <v>59</v>
      </c>
      <c r="E179" s="201">
        <v>35</v>
      </c>
      <c r="F179" s="204" t="s">
        <v>258</v>
      </c>
    </row>
    <row r="180" spans="1:8" ht="36" customHeight="1" x14ac:dyDescent="0.25">
      <c r="A180" s="30"/>
      <c r="B180" s="167" t="s">
        <v>2</v>
      </c>
      <c r="C180" s="61" t="s">
        <v>86</v>
      </c>
      <c r="D180" s="77" t="s">
        <v>59</v>
      </c>
      <c r="E180" s="201">
        <v>27</v>
      </c>
      <c r="F180" s="204"/>
    </row>
    <row r="181" spans="1:8" ht="36" customHeight="1" x14ac:dyDescent="0.25">
      <c r="A181" s="30"/>
      <c r="B181" s="167" t="s">
        <v>2</v>
      </c>
      <c r="C181" s="61" t="s">
        <v>188</v>
      </c>
      <c r="D181" s="77" t="s">
        <v>59</v>
      </c>
      <c r="E181" s="201">
        <v>29</v>
      </c>
      <c r="F181" s="204" t="s">
        <v>406</v>
      </c>
    </row>
    <row r="182" spans="1:8" ht="36.75" customHeight="1" x14ac:dyDescent="0.25">
      <c r="A182" s="30"/>
      <c r="B182" s="167" t="s">
        <v>2</v>
      </c>
      <c r="C182" s="61" t="s">
        <v>87</v>
      </c>
      <c r="D182" s="77" t="s">
        <v>59</v>
      </c>
      <c r="E182" s="201">
        <v>29</v>
      </c>
      <c r="F182" s="204" t="s">
        <v>244</v>
      </c>
    </row>
    <row r="183" spans="1:8" ht="36.75" customHeight="1" x14ac:dyDescent="0.25">
      <c r="A183" s="30"/>
      <c r="B183" s="167" t="s">
        <v>2</v>
      </c>
      <c r="C183" s="61" t="s">
        <v>189</v>
      </c>
      <c r="D183" s="77" t="s">
        <v>59</v>
      </c>
      <c r="E183" s="201">
        <v>30</v>
      </c>
      <c r="F183" s="204" t="s">
        <v>259</v>
      </c>
    </row>
    <row r="184" spans="1:8" ht="36" customHeight="1" x14ac:dyDescent="0.25">
      <c r="A184" s="30"/>
      <c r="B184" s="167" t="s">
        <v>2</v>
      </c>
      <c r="C184" s="61" t="s">
        <v>190</v>
      </c>
      <c r="D184" s="77" t="s">
        <v>24</v>
      </c>
      <c r="E184" s="201">
        <v>2</v>
      </c>
      <c r="F184" s="204" t="s">
        <v>169</v>
      </c>
    </row>
    <row r="185" spans="1:8" ht="31.5" customHeight="1" x14ac:dyDescent="0.25">
      <c r="A185" s="30"/>
      <c r="B185" s="167" t="s">
        <v>2</v>
      </c>
      <c r="C185" s="61" t="s">
        <v>88</v>
      </c>
      <c r="D185" s="77" t="s">
        <v>24</v>
      </c>
      <c r="E185" s="201">
        <v>44</v>
      </c>
    </row>
    <row r="186" spans="1:8" ht="60" x14ac:dyDescent="0.25">
      <c r="A186" s="30"/>
      <c r="B186" s="168" t="s">
        <v>150</v>
      </c>
      <c r="C186" s="61" t="s">
        <v>151</v>
      </c>
      <c r="D186" s="62" t="s">
        <v>20</v>
      </c>
      <c r="E186" s="194">
        <v>42</v>
      </c>
    </row>
    <row r="187" spans="1:8" s="241" customFormat="1" ht="45" x14ac:dyDescent="0.25">
      <c r="A187" s="30"/>
      <c r="B187" s="171" t="s">
        <v>3</v>
      </c>
      <c r="C187" s="61" t="s">
        <v>447</v>
      </c>
      <c r="D187" s="62" t="s">
        <v>20</v>
      </c>
      <c r="E187" s="248">
        <v>4</v>
      </c>
      <c r="F187" s="203"/>
    </row>
    <row r="188" spans="1:8" ht="38.25" x14ac:dyDescent="0.25">
      <c r="A188" s="30"/>
      <c r="B188" s="170" t="s">
        <v>3</v>
      </c>
      <c r="C188" s="186" t="s">
        <v>199</v>
      </c>
      <c r="D188" s="185" t="s">
        <v>29</v>
      </c>
      <c r="E188" s="198">
        <v>129</v>
      </c>
      <c r="H188" s="241"/>
    </row>
    <row r="189" spans="1:8" ht="38.25" x14ac:dyDescent="0.25">
      <c r="A189" s="30"/>
      <c r="B189" s="170" t="s">
        <v>3</v>
      </c>
      <c r="C189" s="186" t="s">
        <v>199</v>
      </c>
      <c r="D189" s="185" t="s">
        <v>20</v>
      </c>
      <c r="E189" s="198">
        <v>24</v>
      </c>
    </row>
    <row r="190" spans="1:8" ht="38.25" x14ac:dyDescent="0.25">
      <c r="A190" s="30"/>
      <c r="B190" s="170" t="s">
        <v>3</v>
      </c>
      <c r="C190" s="186" t="s">
        <v>200</v>
      </c>
      <c r="D190" s="185" t="s">
        <v>29</v>
      </c>
      <c r="E190" s="198">
        <v>30</v>
      </c>
    </row>
    <row r="191" spans="1:8" ht="38.25" x14ac:dyDescent="0.25">
      <c r="A191" s="30"/>
      <c r="B191" s="170" t="s">
        <v>3</v>
      </c>
      <c r="C191" s="186" t="s">
        <v>241</v>
      </c>
      <c r="D191" s="185" t="s">
        <v>29</v>
      </c>
      <c r="E191" s="198">
        <v>203</v>
      </c>
    </row>
    <row r="192" spans="1:8" s="241" customFormat="1" ht="45" x14ac:dyDescent="0.25">
      <c r="A192" s="30"/>
      <c r="B192" s="170" t="s">
        <v>2</v>
      </c>
      <c r="C192" s="249" t="s">
        <v>449</v>
      </c>
      <c r="D192" s="62" t="s">
        <v>29</v>
      </c>
      <c r="E192" s="250">
        <v>1</v>
      </c>
      <c r="F192" s="203"/>
    </row>
    <row r="193" spans="1:12" ht="75" x14ac:dyDescent="0.25">
      <c r="A193" s="30"/>
      <c r="B193" s="170" t="s">
        <v>266</v>
      </c>
      <c r="C193" s="60" t="s">
        <v>267</v>
      </c>
      <c r="D193" s="11" t="s">
        <v>23</v>
      </c>
      <c r="E193" s="198">
        <v>176</v>
      </c>
    </row>
    <row r="194" spans="1:12" ht="45" x14ac:dyDescent="0.25">
      <c r="A194" s="30"/>
      <c r="B194" s="170" t="s">
        <v>2</v>
      </c>
      <c r="C194" s="60" t="s">
        <v>251</v>
      </c>
      <c r="D194" s="11" t="s">
        <v>24</v>
      </c>
      <c r="E194" s="198">
        <v>1</v>
      </c>
    </row>
    <row r="195" spans="1:12" ht="45" x14ac:dyDescent="0.25">
      <c r="A195" s="30"/>
      <c r="B195" s="170" t="s">
        <v>2</v>
      </c>
      <c r="C195" s="60" t="s">
        <v>252</v>
      </c>
      <c r="D195" s="11" t="s">
        <v>24</v>
      </c>
      <c r="E195" s="198">
        <v>1</v>
      </c>
    </row>
    <row r="196" spans="1:12" ht="45" x14ac:dyDescent="0.25">
      <c r="A196" s="30"/>
      <c r="B196" s="170" t="s">
        <v>3</v>
      </c>
      <c r="C196" s="61" t="s">
        <v>198</v>
      </c>
      <c r="D196" s="76" t="s">
        <v>20</v>
      </c>
      <c r="E196" s="198">
        <v>50</v>
      </c>
    </row>
    <row r="197" spans="1:12" ht="45" x14ac:dyDescent="0.25">
      <c r="A197" s="30"/>
      <c r="B197" s="170" t="s">
        <v>2</v>
      </c>
      <c r="C197" s="61" t="s">
        <v>205</v>
      </c>
      <c r="D197" s="76" t="s">
        <v>59</v>
      </c>
      <c r="E197" s="198">
        <v>5</v>
      </c>
    </row>
    <row r="198" spans="1:12" ht="45" x14ac:dyDescent="0.25">
      <c r="A198" s="30"/>
      <c r="B198" s="170" t="s">
        <v>2</v>
      </c>
      <c r="C198" s="61" t="s">
        <v>237</v>
      </c>
      <c r="D198" s="76" t="s">
        <v>24</v>
      </c>
      <c r="E198" s="198">
        <v>14</v>
      </c>
    </row>
    <row r="199" spans="1:12" ht="45" x14ac:dyDescent="0.25">
      <c r="A199" s="30"/>
      <c r="B199" s="170" t="s">
        <v>2</v>
      </c>
      <c r="C199" s="61" t="s">
        <v>238</v>
      </c>
      <c r="D199" s="76" t="s">
        <v>24</v>
      </c>
      <c r="E199" s="198">
        <v>8</v>
      </c>
    </row>
    <row r="200" spans="1:12" ht="45" x14ac:dyDescent="0.25">
      <c r="A200" s="30"/>
      <c r="B200" s="170" t="s">
        <v>2</v>
      </c>
      <c r="C200" s="61" t="s">
        <v>239</v>
      </c>
      <c r="D200" s="76" t="s">
        <v>24</v>
      </c>
      <c r="E200" s="198">
        <v>8</v>
      </c>
    </row>
    <row r="201" spans="1:12" ht="45" x14ac:dyDescent="0.25">
      <c r="A201" s="30"/>
      <c r="B201" s="170" t="s">
        <v>3</v>
      </c>
      <c r="C201" s="61" t="s">
        <v>331</v>
      </c>
      <c r="D201" s="62" t="s">
        <v>20</v>
      </c>
      <c r="E201" s="198">
        <v>299</v>
      </c>
    </row>
    <row r="202" spans="1:12" s="241" customFormat="1" ht="45" x14ac:dyDescent="0.25">
      <c r="A202" s="30"/>
      <c r="B202" s="170" t="s">
        <v>206</v>
      </c>
      <c r="C202" s="61" t="s">
        <v>207</v>
      </c>
      <c r="D202" s="187" t="s">
        <v>11</v>
      </c>
      <c r="E202" s="198">
        <v>6664</v>
      </c>
      <c r="F202" s="203" t="s">
        <v>244</v>
      </c>
    </row>
    <row r="203" spans="1:12" ht="27.75" customHeight="1" x14ac:dyDescent="0.25">
      <c r="A203" s="30"/>
      <c r="B203" s="170" t="s">
        <v>206</v>
      </c>
      <c r="C203" s="186" t="s">
        <v>207</v>
      </c>
      <c r="D203" s="187" t="s">
        <v>11</v>
      </c>
      <c r="E203" s="198">
        <v>308</v>
      </c>
      <c r="F203" s="203" t="s">
        <v>208</v>
      </c>
    </row>
    <row r="204" spans="1:12" ht="27.75" customHeight="1" x14ac:dyDescent="0.25">
      <c r="A204" s="30"/>
      <c r="B204" s="170" t="s">
        <v>206</v>
      </c>
      <c r="C204" s="186" t="s">
        <v>207</v>
      </c>
      <c r="D204" s="187" t="s">
        <v>20</v>
      </c>
      <c r="E204" s="198">
        <v>121</v>
      </c>
      <c r="F204" s="204" t="s">
        <v>454</v>
      </c>
    </row>
    <row r="205" spans="1:12" ht="42.75" customHeight="1" x14ac:dyDescent="0.25">
      <c r="A205" s="30"/>
      <c r="B205" s="167" t="s">
        <v>2</v>
      </c>
      <c r="C205" s="188" t="s">
        <v>140</v>
      </c>
      <c r="D205" s="64" t="s">
        <v>103</v>
      </c>
      <c r="E205" s="197">
        <v>38</v>
      </c>
      <c r="F205" s="204" t="s">
        <v>423</v>
      </c>
      <c r="J205" s="222"/>
      <c r="K205" s="222"/>
      <c r="L205" s="222"/>
    </row>
    <row r="206" spans="1:12" ht="42.75" customHeight="1" x14ac:dyDescent="0.25">
      <c r="A206" s="30"/>
      <c r="B206" s="167" t="s">
        <v>2</v>
      </c>
      <c r="C206" s="59" t="s">
        <v>139</v>
      </c>
      <c r="D206" s="64" t="s">
        <v>103</v>
      </c>
      <c r="E206" s="197">
        <v>2</v>
      </c>
      <c r="F206" s="204" t="s">
        <v>169</v>
      </c>
      <c r="J206" s="222"/>
      <c r="K206" s="222"/>
      <c r="L206" s="222"/>
    </row>
    <row r="207" spans="1:12" ht="42.75" customHeight="1" x14ac:dyDescent="0.25">
      <c r="A207" s="30"/>
      <c r="B207" s="167" t="s">
        <v>64</v>
      </c>
      <c r="C207" s="59" t="s">
        <v>228</v>
      </c>
      <c r="D207" s="64" t="s">
        <v>49</v>
      </c>
      <c r="E207" s="197">
        <v>2160</v>
      </c>
      <c r="F207" s="204"/>
      <c r="H207" s="179"/>
      <c r="J207" s="222"/>
      <c r="K207" s="222"/>
      <c r="L207" s="222"/>
    </row>
    <row r="208" spans="1:12" ht="66" customHeight="1" x14ac:dyDescent="0.25">
      <c r="A208" s="30"/>
      <c r="B208" s="167" t="s">
        <v>3</v>
      </c>
      <c r="C208" s="60" t="s">
        <v>271</v>
      </c>
      <c r="D208" s="11" t="s">
        <v>12</v>
      </c>
      <c r="E208" s="197">
        <v>630</v>
      </c>
      <c r="J208" s="222"/>
      <c r="K208" s="222"/>
      <c r="L208" s="222"/>
    </row>
    <row r="209" spans="1:12" s="241" customFormat="1" ht="66" customHeight="1" x14ac:dyDescent="0.25">
      <c r="A209" s="30"/>
      <c r="B209" s="167" t="s">
        <v>1</v>
      </c>
      <c r="C209" s="60" t="s">
        <v>445</v>
      </c>
      <c r="D209" s="11" t="s">
        <v>22</v>
      </c>
      <c r="E209" s="197">
        <v>29000</v>
      </c>
      <c r="F209" s="203"/>
      <c r="J209" s="247"/>
      <c r="K209" s="247"/>
      <c r="L209" s="247"/>
    </row>
    <row r="210" spans="1:12" ht="36" customHeight="1" x14ac:dyDescent="0.25">
      <c r="A210" s="30"/>
      <c r="B210" s="167" t="s">
        <v>3</v>
      </c>
      <c r="C210" s="60" t="s">
        <v>171</v>
      </c>
      <c r="D210" s="11" t="s">
        <v>20</v>
      </c>
      <c r="E210" s="198">
        <v>100</v>
      </c>
    </row>
    <row r="211" spans="1:12" ht="41.25" customHeight="1" x14ac:dyDescent="0.25">
      <c r="A211" s="30"/>
      <c r="B211" s="167" t="s">
        <v>3</v>
      </c>
      <c r="C211" s="69" t="s">
        <v>332</v>
      </c>
      <c r="D211" s="64" t="s">
        <v>29</v>
      </c>
      <c r="E211" s="198">
        <v>89</v>
      </c>
    </row>
    <row r="212" spans="1:12" ht="58.5" customHeight="1" x14ac:dyDescent="0.25">
      <c r="A212" s="30"/>
      <c r="B212" s="167" t="s">
        <v>3</v>
      </c>
      <c r="C212" s="69" t="s">
        <v>333</v>
      </c>
      <c r="D212" s="64" t="s">
        <v>29</v>
      </c>
      <c r="E212" s="198">
        <v>100</v>
      </c>
    </row>
    <row r="213" spans="1:12" ht="60" x14ac:dyDescent="0.25">
      <c r="A213" s="30"/>
      <c r="B213" s="170" t="s">
        <v>2</v>
      </c>
      <c r="C213" s="70" t="s">
        <v>106</v>
      </c>
      <c r="D213" s="68" t="s">
        <v>24</v>
      </c>
      <c r="E213" s="198">
        <v>127</v>
      </c>
      <c r="F213" s="204" t="s">
        <v>455</v>
      </c>
    </row>
    <row r="214" spans="1:12" ht="60" x14ac:dyDescent="0.25">
      <c r="A214" s="30"/>
      <c r="B214" s="170" t="s">
        <v>2</v>
      </c>
      <c r="C214" s="70" t="s">
        <v>105</v>
      </c>
      <c r="D214" s="68" t="s">
        <v>24</v>
      </c>
      <c r="E214" s="198">
        <v>123</v>
      </c>
      <c r="F214" s="204" t="s">
        <v>403</v>
      </c>
    </row>
    <row r="215" spans="1:12" ht="60" x14ac:dyDescent="0.25">
      <c r="A215" s="30"/>
      <c r="B215" s="170" t="s">
        <v>2</v>
      </c>
      <c r="C215" s="70" t="s">
        <v>176</v>
      </c>
      <c r="D215" s="68" t="s">
        <v>24</v>
      </c>
      <c r="E215" s="198">
        <v>50</v>
      </c>
      <c r="F215" s="204" t="s">
        <v>242</v>
      </c>
    </row>
    <row r="216" spans="1:12" ht="60" x14ac:dyDescent="0.25">
      <c r="A216" s="30"/>
      <c r="B216" s="170" t="s">
        <v>2</v>
      </c>
      <c r="C216" s="70" t="s">
        <v>177</v>
      </c>
      <c r="D216" s="68" t="s">
        <v>24</v>
      </c>
      <c r="E216" s="198">
        <v>50</v>
      </c>
      <c r="F216" s="204" t="s">
        <v>242</v>
      </c>
    </row>
    <row r="217" spans="1:12" ht="60" x14ac:dyDescent="0.25">
      <c r="A217" s="30"/>
      <c r="B217" s="170" t="s">
        <v>2</v>
      </c>
      <c r="C217" s="70" t="s">
        <v>178</v>
      </c>
      <c r="D217" s="68" t="s">
        <v>24</v>
      </c>
      <c r="E217" s="198">
        <v>50</v>
      </c>
      <c r="F217" s="204" t="s">
        <v>242</v>
      </c>
    </row>
    <row r="218" spans="1:12" s="241" customFormat="1" ht="45" x14ac:dyDescent="0.25">
      <c r="A218" s="30"/>
      <c r="B218" s="170" t="s">
        <v>2</v>
      </c>
      <c r="C218" s="70" t="s">
        <v>473</v>
      </c>
      <c r="D218" s="68" t="s">
        <v>24</v>
      </c>
      <c r="E218" s="198">
        <v>60</v>
      </c>
      <c r="F218" s="204"/>
    </row>
    <row r="219" spans="1:12" s="241" customFormat="1" ht="45" x14ac:dyDescent="0.25">
      <c r="A219" s="30"/>
      <c r="B219" s="170" t="s">
        <v>2</v>
      </c>
      <c r="C219" s="70" t="s">
        <v>474</v>
      </c>
      <c r="D219" s="68" t="s">
        <v>24</v>
      </c>
      <c r="E219" s="198">
        <v>72</v>
      </c>
      <c r="F219" s="204"/>
    </row>
    <row r="220" spans="1:12" ht="38.25" customHeight="1" x14ac:dyDescent="0.25">
      <c r="A220" s="30"/>
      <c r="B220" s="167" t="s">
        <v>2</v>
      </c>
      <c r="C220" s="69" t="s">
        <v>7</v>
      </c>
      <c r="D220" s="64" t="s">
        <v>24</v>
      </c>
      <c r="E220" s="197">
        <v>7</v>
      </c>
    </row>
    <row r="221" spans="1:12" ht="37.5" customHeight="1" x14ac:dyDescent="0.25">
      <c r="A221" s="179"/>
      <c r="B221" s="179"/>
      <c r="C221" s="179" t="s">
        <v>50</v>
      </c>
      <c r="D221" s="253" t="s">
        <v>13</v>
      </c>
      <c r="E221" s="253"/>
    </row>
  </sheetData>
  <mergeCells count="8">
    <mergeCell ref="D221:E221"/>
    <mergeCell ref="B2:E2"/>
    <mergeCell ref="B3:E3"/>
    <mergeCell ref="B4:E4"/>
    <mergeCell ref="A5:A6"/>
    <mergeCell ref="B5:B6"/>
    <mergeCell ref="C5:C6"/>
    <mergeCell ref="D5:E5"/>
  </mergeCells>
  <pageMargins left="0.39370078740157483" right="0.19685039370078741" top="0.35433070866141736" bottom="0.35433070866141736" header="0.31496062992125984" footer="0.31496062992125984"/>
  <pageSetup paperSize="9" scale="84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zoomScaleNormal="100" workbookViewId="0">
      <selection activeCell="L11" sqref="L11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147" t="s">
        <v>33</v>
      </c>
    </row>
    <row r="2" spans="1:5" ht="41.25" customHeight="1" x14ac:dyDescent="0.25">
      <c r="A2" s="268" t="s">
        <v>478</v>
      </c>
      <c r="B2" s="268"/>
      <c r="C2" s="268"/>
      <c r="D2" s="268"/>
      <c r="E2" s="268"/>
    </row>
    <row r="3" spans="1:5" x14ac:dyDescent="0.25">
      <c r="A3" s="36"/>
      <c r="B3" s="36"/>
      <c r="C3" s="36"/>
      <c r="D3" s="36"/>
      <c r="E3" s="36"/>
    </row>
    <row r="4" spans="1:5" x14ac:dyDescent="0.25">
      <c r="A4" s="269" t="str">
        <f>ЛОКЛ!$B$3</f>
        <v>КНП ЛОР "Луганська обласна клінічна лікарня"</v>
      </c>
      <c r="B4" s="269"/>
      <c r="C4" s="269"/>
      <c r="D4" s="269"/>
      <c r="E4" s="269"/>
    </row>
    <row r="5" spans="1:5" ht="15" customHeight="1" x14ac:dyDescent="0.25">
      <c r="A5" s="270" t="s">
        <v>21</v>
      </c>
      <c r="B5" s="270"/>
      <c r="C5" s="270"/>
      <c r="D5" s="270"/>
      <c r="E5" s="270"/>
    </row>
    <row r="6" spans="1:5" ht="26.25" customHeight="1" x14ac:dyDescent="0.25">
      <c r="A6" s="271" t="s">
        <v>17</v>
      </c>
      <c r="B6" s="271" t="s">
        <v>15</v>
      </c>
      <c r="C6" s="271" t="s">
        <v>16</v>
      </c>
      <c r="D6" s="271" t="s">
        <v>18</v>
      </c>
      <c r="E6" s="271"/>
    </row>
    <row r="7" spans="1:5" ht="28.5" x14ac:dyDescent="0.25">
      <c r="A7" s="271"/>
      <c r="B7" s="271"/>
      <c r="C7" s="271"/>
      <c r="D7" s="156" t="s">
        <v>19</v>
      </c>
      <c r="E7" s="156" t="s">
        <v>0</v>
      </c>
    </row>
    <row r="8" spans="1:5" x14ac:dyDescent="0.25">
      <c r="A8" s="158">
        <v>1</v>
      </c>
      <c r="B8" s="156">
        <v>2</v>
      </c>
      <c r="C8" s="150">
        <v>3</v>
      </c>
      <c r="D8" s="156">
        <v>4</v>
      </c>
      <c r="E8" s="156">
        <v>5</v>
      </c>
    </row>
    <row r="9" spans="1:5" ht="45" x14ac:dyDescent="0.25">
      <c r="A9" s="265" t="s">
        <v>108</v>
      </c>
      <c r="B9" s="206">
        <v>2301400</v>
      </c>
      <c r="C9" s="228" t="s">
        <v>341</v>
      </c>
      <c r="D9" s="206" t="s">
        <v>342</v>
      </c>
      <c r="E9" s="206">
        <v>480</v>
      </c>
    </row>
    <row r="10" spans="1:5" ht="65.25" customHeight="1" x14ac:dyDescent="0.25">
      <c r="A10" s="266"/>
      <c r="B10" s="37">
        <v>2301400</v>
      </c>
      <c r="C10" s="40" t="s">
        <v>482</v>
      </c>
      <c r="D10" s="37" t="s">
        <v>11</v>
      </c>
      <c r="E10" s="37">
        <v>180</v>
      </c>
    </row>
    <row r="11" spans="1:5" s="39" customFormat="1" ht="14.25" x14ac:dyDescent="0.2">
      <c r="A11" s="156"/>
      <c r="B11" s="34"/>
      <c r="C11" s="34" t="s">
        <v>30</v>
      </c>
      <c r="D11" s="35"/>
      <c r="E11" s="134">
        <f>SUM(E9:E10)</f>
        <v>660</v>
      </c>
    </row>
    <row r="13" spans="1:5" x14ac:dyDescent="0.25">
      <c r="A13" s="157" t="s">
        <v>36</v>
      </c>
      <c r="B13" s="157"/>
      <c r="C13" s="157"/>
      <c r="D13" s="39" t="s">
        <v>107</v>
      </c>
    </row>
    <row r="14" spans="1:5" x14ac:dyDescent="0.25">
      <c r="A14" s="36"/>
      <c r="B14" s="36"/>
      <c r="C14" s="36"/>
    </row>
    <row r="16" spans="1:5" x14ac:dyDescent="0.25">
      <c r="A16" s="36"/>
      <c r="B16" s="36"/>
      <c r="C16" s="36"/>
    </row>
    <row r="19" spans="1:1" x14ac:dyDescent="0.25">
      <c r="A19" s="24"/>
    </row>
  </sheetData>
  <mergeCells count="8">
    <mergeCell ref="A9:A10"/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2"/>
  <sheetViews>
    <sheetView zoomScaleNormal="100" workbookViewId="0">
      <selection activeCell="M8" sqref="M8"/>
    </sheetView>
  </sheetViews>
  <sheetFormatPr defaultRowHeight="15" x14ac:dyDescent="0.25"/>
  <cols>
    <col min="1" max="1" width="27.85546875" style="4" customWidth="1"/>
    <col min="2" max="2" width="14.28515625" style="4" customWidth="1"/>
    <col min="3" max="3" width="51.5703125" style="4" customWidth="1"/>
    <col min="4" max="4" width="12.85546875" style="4" customWidth="1"/>
    <col min="5" max="5" width="16.85546875" style="4" customWidth="1"/>
    <col min="6" max="16384" width="9.140625" style="4"/>
  </cols>
  <sheetData>
    <row r="1" spans="1:5" ht="18.75" customHeight="1" x14ac:dyDescent="0.25">
      <c r="E1" s="147" t="s">
        <v>33</v>
      </c>
    </row>
    <row r="2" spans="1:5" ht="58.5" customHeight="1" x14ac:dyDescent="0.25">
      <c r="A2" s="272" t="s">
        <v>483</v>
      </c>
      <c r="B2" s="272"/>
      <c r="C2" s="272"/>
      <c r="D2" s="272"/>
      <c r="E2" s="272"/>
    </row>
    <row r="3" spans="1:5" ht="28.5" customHeight="1" x14ac:dyDescent="0.25">
      <c r="A3" s="273" t="str">
        <f>ЛОКЛ!$B$3</f>
        <v>КНП ЛОР "Луганська обласна клінічна лікарня"</v>
      </c>
      <c r="B3" s="273"/>
      <c r="C3" s="273"/>
      <c r="D3" s="273"/>
      <c r="E3" s="273"/>
    </row>
    <row r="4" spans="1:5" ht="16.5" customHeight="1" x14ac:dyDescent="0.25">
      <c r="A4" s="57"/>
      <c r="B4" s="274" t="s">
        <v>21</v>
      </c>
      <c r="C4" s="274"/>
      <c r="D4" s="57"/>
      <c r="E4" s="57"/>
    </row>
    <row r="5" spans="1:5" s="39" customFormat="1" ht="15" customHeight="1" x14ac:dyDescent="0.2">
      <c r="A5" s="280" t="s">
        <v>26</v>
      </c>
      <c r="B5" s="280" t="s">
        <v>15</v>
      </c>
      <c r="C5" s="278" t="s">
        <v>16</v>
      </c>
      <c r="D5" s="276" t="s">
        <v>18</v>
      </c>
      <c r="E5" s="277"/>
    </row>
    <row r="6" spans="1:5" s="39" customFormat="1" ht="35.25" customHeight="1" x14ac:dyDescent="0.2">
      <c r="A6" s="281"/>
      <c r="B6" s="281"/>
      <c r="C6" s="279"/>
      <c r="D6" s="58" t="s">
        <v>27</v>
      </c>
      <c r="E6" s="58" t="s">
        <v>28</v>
      </c>
    </row>
    <row r="7" spans="1:5" s="39" customFormat="1" ht="14.25" x14ac:dyDescent="0.2">
      <c r="A7" s="17">
        <v>1</v>
      </c>
      <c r="B7" s="17">
        <v>2</v>
      </c>
      <c r="C7" s="110">
        <v>3</v>
      </c>
      <c r="D7" s="110">
        <v>4</v>
      </c>
      <c r="E7" s="80">
        <v>5</v>
      </c>
    </row>
    <row r="8" spans="1:5" s="39" customFormat="1" ht="60" x14ac:dyDescent="0.2">
      <c r="A8" s="282" t="s">
        <v>346</v>
      </c>
      <c r="B8" s="161">
        <v>2301400</v>
      </c>
      <c r="C8" s="160" t="s">
        <v>134</v>
      </c>
      <c r="D8" s="41" t="s">
        <v>23</v>
      </c>
      <c r="E8" s="182">
        <v>15</v>
      </c>
    </row>
    <row r="9" spans="1:5" s="39" customFormat="1" ht="45" x14ac:dyDescent="0.2">
      <c r="A9" s="283"/>
      <c r="B9" s="161">
        <v>2301400</v>
      </c>
      <c r="C9" s="160" t="s">
        <v>156</v>
      </c>
      <c r="D9" s="41" t="s">
        <v>74</v>
      </c>
      <c r="E9" s="182">
        <v>5</v>
      </c>
    </row>
    <row r="10" spans="1:5" s="39" customFormat="1" ht="45" x14ac:dyDescent="0.2">
      <c r="A10" s="283"/>
      <c r="B10" s="232">
        <v>2301400</v>
      </c>
      <c r="C10" s="160" t="s">
        <v>429</v>
      </c>
      <c r="D10" s="41" t="s">
        <v>430</v>
      </c>
      <c r="E10" s="182">
        <v>10</v>
      </c>
    </row>
    <row r="11" spans="1:5" s="39" customFormat="1" ht="60" x14ac:dyDescent="0.2">
      <c r="A11" s="283"/>
      <c r="B11" s="232">
        <v>2301400</v>
      </c>
      <c r="C11" s="160" t="s">
        <v>431</v>
      </c>
      <c r="D11" s="41" t="s">
        <v>430</v>
      </c>
      <c r="E11" s="182">
        <v>22</v>
      </c>
    </row>
    <row r="12" spans="1:5" s="39" customFormat="1" ht="30" x14ac:dyDescent="0.2">
      <c r="A12" s="283"/>
      <c r="B12" s="161">
        <v>2301400</v>
      </c>
      <c r="C12" s="160" t="s">
        <v>157</v>
      </c>
      <c r="D12" s="41" t="s">
        <v>23</v>
      </c>
      <c r="E12" s="182">
        <v>14</v>
      </c>
    </row>
    <row r="13" spans="1:5" s="39" customFormat="1" ht="60" x14ac:dyDescent="0.2">
      <c r="A13" s="284"/>
      <c r="B13" s="161">
        <v>2301400</v>
      </c>
      <c r="C13" s="160" t="s">
        <v>158</v>
      </c>
      <c r="D13" s="41" t="s">
        <v>23</v>
      </c>
      <c r="E13" s="182">
        <v>6</v>
      </c>
    </row>
    <row r="14" spans="1:5" s="89" customFormat="1" ht="15" customHeight="1" x14ac:dyDescent="0.25">
      <c r="A14" s="13"/>
      <c r="B14" s="87"/>
      <c r="C14" s="96" t="s">
        <v>30</v>
      </c>
      <c r="D14" s="14"/>
      <c r="E14" s="45">
        <f>SUM(E8:E13)</f>
        <v>72</v>
      </c>
    </row>
    <row r="15" spans="1:5" ht="15.75" customHeight="1" x14ac:dyDescent="0.25">
      <c r="B15" s="55"/>
      <c r="C15" s="47"/>
      <c r="D15" s="47"/>
      <c r="E15" s="47"/>
    </row>
    <row r="16" spans="1:5" ht="15" customHeight="1" x14ac:dyDescent="0.25">
      <c r="D16" s="1"/>
      <c r="E16" s="2"/>
    </row>
    <row r="17" spans="1:5" ht="15.75" customHeight="1" x14ac:dyDescent="0.25">
      <c r="A17" s="275" t="s">
        <v>347</v>
      </c>
      <c r="B17" s="275"/>
      <c r="C17" s="275"/>
      <c r="D17" s="1"/>
      <c r="E17" s="2"/>
    </row>
    <row r="18" spans="1:5" ht="15.75" customHeight="1" x14ac:dyDescent="0.25">
      <c r="D18" s="1"/>
      <c r="E18" s="2"/>
    </row>
    <row r="19" spans="1:5" ht="15" customHeight="1" x14ac:dyDescent="0.25">
      <c r="A19" s="229"/>
      <c r="B19" s="229"/>
      <c r="C19" s="229"/>
    </row>
    <row r="20" spans="1:5" ht="15" customHeight="1" x14ac:dyDescent="0.25"/>
    <row r="22" spans="1:5" x14ac:dyDescent="0.25">
      <c r="A22" s="229"/>
      <c r="B22" s="229"/>
      <c r="C22" s="229"/>
    </row>
    <row r="23" spans="1:5" x14ac:dyDescent="0.25">
      <c r="A23" s="229"/>
      <c r="B23" s="229"/>
      <c r="C23" s="229"/>
    </row>
    <row r="380" ht="13.5" customHeight="1" x14ac:dyDescent="0.25"/>
    <row r="382" ht="14.25" customHeight="1" x14ac:dyDescent="0.25"/>
  </sheetData>
  <mergeCells count="9">
    <mergeCell ref="A2:E2"/>
    <mergeCell ref="A3:E3"/>
    <mergeCell ref="B4:C4"/>
    <mergeCell ref="A17:C17"/>
    <mergeCell ref="D5:E5"/>
    <mergeCell ref="C5:C6"/>
    <mergeCell ref="A5:A6"/>
    <mergeCell ref="B5:B6"/>
    <mergeCell ref="A8:A13"/>
  </mergeCells>
  <pageMargins left="0.7" right="0.7" top="0.75" bottom="0.75" header="0.3" footer="0.3"/>
  <pageSetup paperSize="9" scale="70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"/>
  <sheetViews>
    <sheetView zoomScaleNormal="100" workbookViewId="0">
      <selection activeCell="J16" sqref="J16"/>
    </sheetView>
  </sheetViews>
  <sheetFormatPr defaultRowHeight="15" x14ac:dyDescent="0.25"/>
  <cols>
    <col min="1" max="1" width="16.140625" style="4" customWidth="1"/>
    <col min="2" max="2" width="16.42578125" style="4" customWidth="1"/>
    <col min="3" max="3" width="46.42578125" style="4" customWidth="1"/>
    <col min="4" max="4" width="14.5703125" style="4" customWidth="1"/>
    <col min="5" max="5" width="16.140625" style="4" customWidth="1"/>
    <col min="6" max="16384" width="9.140625" style="4"/>
  </cols>
  <sheetData>
    <row r="1" spans="1:14" ht="25.5" customHeight="1" x14ac:dyDescent="0.25">
      <c r="E1" s="148" t="s">
        <v>33</v>
      </c>
    </row>
    <row r="2" spans="1:14" ht="53.25" customHeight="1" x14ac:dyDescent="0.25">
      <c r="A2" s="272" t="s">
        <v>486</v>
      </c>
      <c r="B2" s="272"/>
      <c r="C2" s="272"/>
      <c r="D2" s="272"/>
      <c r="E2" s="272"/>
    </row>
    <row r="3" spans="1:14" ht="24.75" customHeight="1" x14ac:dyDescent="0.25">
      <c r="A3" s="290" t="str">
        <f>ЛОКЛ!$B$3</f>
        <v>КНП ЛОР "Луганська обласна клінічна лікарня"</v>
      </c>
      <c r="B3" s="290"/>
      <c r="C3" s="290"/>
      <c r="D3" s="290"/>
      <c r="E3" s="290"/>
    </row>
    <row r="4" spans="1:14" ht="25.5" customHeight="1" x14ac:dyDescent="0.25">
      <c r="C4" s="81" t="s">
        <v>21</v>
      </c>
      <c r="D4" s="33"/>
      <c r="E4" s="20"/>
    </row>
    <row r="5" spans="1:14" s="39" customFormat="1" ht="15" customHeight="1" x14ac:dyDescent="0.2">
      <c r="A5" s="280" t="s">
        <v>17</v>
      </c>
      <c r="B5" s="280" t="s">
        <v>15</v>
      </c>
      <c r="C5" s="280" t="s">
        <v>16</v>
      </c>
      <c r="D5" s="288" t="s">
        <v>18</v>
      </c>
      <c r="E5" s="289"/>
    </row>
    <row r="6" spans="1:14" s="39" customFormat="1" ht="28.5" x14ac:dyDescent="0.2">
      <c r="A6" s="281"/>
      <c r="B6" s="281"/>
      <c r="C6" s="281"/>
      <c r="D6" s="79" t="s">
        <v>19</v>
      </c>
      <c r="E6" s="14" t="s">
        <v>0</v>
      </c>
    </row>
    <row r="7" spans="1:14" s="39" customFormat="1" ht="14.25" x14ac:dyDescent="0.2">
      <c r="A7" s="79">
        <v>1</v>
      </c>
      <c r="B7" s="17">
        <v>2</v>
      </c>
      <c r="C7" s="79">
        <v>3</v>
      </c>
      <c r="D7" s="79">
        <v>4</v>
      </c>
      <c r="E7" s="17">
        <v>5</v>
      </c>
    </row>
    <row r="8" spans="1:14" s="93" customFormat="1" ht="45" customHeight="1" x14ac:dyDescent="0.25">
      <c r="A8" s="285" t="s">
        <v>65</v>
      </c>
      <c r="B8" s="97">
        <v>2301400</v>
      </c>
      <c r="C8" s="92" t="s">
        <v>61</v>
      </c>
      <c r="D8" s="8" t="s">
        <v>20</v>
      </c>
      <c r="E8" s="181">
        <v>4</v>
      </c>
      <c r="N8" s="93" t="s">
        <v>468</v>
      </c>
    </row>
    <row r="9" spans="1:14" s="93" customFormat="1" ht="45" x14ac:dyDescent="0.25">
      <c r="A9" s="286"/>
      <c r="B9" s="97">
        <v>2301400</v>
      </c>
      <c r="C9" s="92" t="s">
        <v>91</v>
      </c>
      <c r="D9" s="8" t="s">
        <v>29</v>
      </c>
      <c r="E9" s="181">
        <v>16</v>
      </c>
    </row>
    <row r="10" spans="1:14" s="93" customFormat="1" x14ac:dyDescent="0.25">
      <c r="A10" s="286"/>
      <c r="B10" s="97">
        <v>2301400</v>
      </c>
      <c r="C10" s="92" t="s">
        <v>160</v>
      </c>
      <c r="D10" s="8" t="s">
        <v>159</v>
      </c>
      <c r="E10" s="181">
        <v>15</v>
      </c>
    </row>
    <row r="11" spans="1:14" s="93" customFormat="1" x14ac:dyDescent="0.25">
      <c r="A11" s="286"/>
      <c r="B11" s="97">
        <v>2301400</v>
      </c>
      <c r="C11" s="92" t="s">
        <v>161</v>
      </c>
      <c r="D11" s="8" t="s">
        <v>29</v>
      </c>
      <c r="E11" s="181">
        <v>10</v>
      </c>
    </row>
    <row r="12" spans="1:14" s="93" customFormat="1" ht="30" x14ac:dyDescent="0.25">
      <c r="A12" s="286"/>
      <c r="B12" s="97">
        <v>2301400</v>
      </c>
      <c r="C12" s="92" t="s">
        <v>320</v>
      </c>
      <c r="D12" s="8" t="s">
        <v>29</v>
      </c>
      <c r="E12" s="181">
        <v>23</v>
      </c>
    </row>
    <row r="13" spans="1:14" s="93" customFormat="1" x14ac:dyDescent="0.25">
      <c r="A13" s="287"/>
      <c r="B13" s="97">
        <v>2301400</v>
      </c>
      <c r="C13" s="92" t="s">
        <v>162</v>
      </c>
      <c r="D13" s="8" t="s">
        <v>159</v>
      </c>
      <c r="E13" s="181">
        <v>12</v>
      </c>
    </row>
    <row r="14" spans="1:14" s="89" customFormat="1" ht="14.25" x14ac:dyDescent="0.25">
      <c r="A14" s="13"/>
      <c r="B14" s="88"/>
      <c r="C14" s="88" t="s">
        <v>30</v>
      </c>
      <c r="D14" s="84"/>
      <c r="E14" s="117">
        <f>SUM(E8:E13)</f>
        <v>80</v>
      </c>
    </row>
    <row r="15" spans="1:14" x14ac:dyDescent="0.25">
      <c r="A15" s="31"/>
      <c r="B15" s="32"/>
      <c r="C15" s="32"/>
      <c r="D15" s="32"/>
      <c r="E15" s="5"/>
    </row>
    <row r="16" spans="1:14" x14ac:dyDescent="0.25">
      <c r="B16" s="4" t="s">
        <v>350</v>
      </c>
      <c r="D16" s="4" t="s">
        <v>351</v>
      </c>
    </row>
  </sheetData>
  <mergeCells count="7">
    <mergeCell ref="A8:A13"/>
    <mergeCell ref="A2:E2"/>
    <mergeCell ref="D5:E5"/>
    <mergeCell ref="A5:A6"/>
    <mergeCell ref="B5:B6"/>
    <mergeCell ref="C5:C6"/>
    <mergeCell ref="A3:E3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3"/>
  <sheetViews>
    <sheetView zoomScaleNormal="100" workbookViewId="0">
      <selection activeCell="I21" sqref="I21"/>
    </sheetView>
  </sheetViews>
  <sheetFormatPr defaultRowHeight="15" x14ac:dyDescent="0.25"/>
  <cols>
    <col min="1" max="1" width="27.85546875" style="4" customWidth="1"/>
    <col min="2" max="2" width="18" style="4" customWidth="1"/>
    <col min="3" max="3" width="43.5703125" style="4" customWidth="1"/>
    <col min="4" max="4" width="12.85546875" style="4" customWidth="1"/>
    <col min="5" max="5" width="16.85546875" style="4" customWidth="1"/>
    <col min="6" max="16384" width="9.140625" style="4"/>
  </cols>
  <sheetData>
    <row r="1" spans="1:5" ht="18.75" customHeight="1" x14ac:dyDescent="0.25">
      <c r="E1" s="147" t="s">
        <v>33</v>
      </c>
    </row>
    <row r="2" spans="1:5" ht="51" customHeight="1" x14ac:dyDescent="0.25">
      <c r="A2" s="272" t="s">
        <v>483</v>
      </c>
      <c r="B2" s="272"/>
      <c r="C2" s="272"/>
      <c r="D2" s="272"/>
      <c r="E2" s="272"/>
    </row>
    <row r="3" spans="1:5" x14ac:dyDescent="0.25">
      <c r="A3" s="273" t="str">
        <f>ЛОКЛ!$B$3</f>
        <v>КНП ЛОР "Луганська обласна клінічна лікарня"</v>
      </c>
      <c r="B3" s="290"/>
      <c r="C3" s="290"/>
      <c r="D3" s="290"/>
      <c r="E3" s="290"/>
    </row>
    <row r="4" spans="1:5" ht="16.5" customHeight="1" x14ac:dyDescent="0.25">
      <c r="A4" s="274" t="s">
        <v>21</v>
      </c>
      <c r="B4" s="274"/>
      <c r="C4" s="274"/>
      <c r="D4" s="274"/>
      <c r="E4" s="274"/>
    </row>
    <row r="5" spans="1:5" s="39" customFormat="1" ht="15" customHeight="1" x14ac:dyDescent="0.2">
      <c r="A5" s="280" t="s">
        <v>26</v>
      </c>
      <c r="B5" s="280" t="s">
        <v>15</v>
      </c>
      <c r="C5" s="278" t="s">
        <v>16</v>
      </c>
      <c r="D5" s="276" t="s">
        <v>18</v>
      </c>
      <c r="E5" s="277"/>
    </row>
    <row r="6" spans="1:5" s="39" customFormat="1" ht="35.25" customHeight="1" x14ac:dyDescent="0.2">
      <c r="A6" s="281"/>
      <c r="B6" s="281"/>
      <c r="C6" s="279"/>
      <c r="D6" s="58" t="s">
        <v>27</v>
      </c>
      <c r="E6" s="58" t="s">
        <v>28</v>
      </c>
    </row>
    <row r="7" spans="1:5" x14ac:dyDescent="0.25">
      <c r="A7" s="17">
        <v>1</v>
      </c>
      <c r="B7" s="17">
        <v>2</v>
      </c>
      <c r="C7" s="110">
        <v>3</v>
      </c>
      <c r="D7" s="110">
        <v>4</v>
      </c>
      <c r="E7" s="80">
        <v>5</v>
      </c>
    </row>
    <row r="8" spans="1:5" s="241" customFormat="1" x14ac:dyDescent="0.25">
      <c r="A8" s="291" t="s">
        <v>355</v>
      </c>
      <c r="B8" s="240"/>
      <c r="C8" s="244" t="s">
        <v>415</v>
      </c>
      <c r="D8" s="242" t="s">
        <v>23</v>
      </c>
      <c r="E8" s="243">
        <v>8</v>
      </c>
    </row>
    <row r="9" spans="1:5" s="241" customFormat="1" x14ac:dyDescent="0.25">
      <c r="A9" s="292"/>
      <c r="B9" s="240"/>
      <c r="C9" s="244" t="s">
        <v>384</v>
      </c>
      <c r="D9" s="242" t="s">
        <v>413</v>
      </c>
      <c r="E9" s="243">
        <v>8</v>
      </c>
    </row>
    <row r="10" spans="1:5" ht="15.75" customHeight="1" x14ac:dyDescent="0.25">
      <c r="A10" s="292"/>
      <c r="B10" s="95">
        <v>2301400</v>
      </c>
      <c r="C10" s="43" t="s">
        <v>61</v>
      </c>
      <c r="D10" s="44" t="s">
        <v>23</v>
      </c>
      <c r="E10" s="205">
        <v>1</v>
      </c>
    </row>
    <row r="11" spans="1:5" ht="15.75" customHeight="1" x14ac:dyDescent="0.25">
      <c r="A11" s="292"/>
      <c r="B11" s="95">
        <v>2301400</v>
      </c>
      <c r="C11" s="164" t="s">
        <v>138</v>
      </c>
      <c r="D11" s="29" t="s">
        <v>23</v>
      </c>
      <c r="E11" s="184">
        <v>10</v>
      </c>
    </row>
    <row r="12" spans="1:5" ht="15.75" customHeight="1" x14ac:dyDescent="0.25">
      <c r="A12" s="292"/>
      <c r="B12" s="95">
        <v>2301400</v>
      </c>
      <c r="C12" s="164" t="s">
        <v>165</v>
      </c>
      <c r="D12" s="29" t="s">
        <v>74</v>
      </c>
      <c r="E12" s="184">
        <v>5</v>
      </c>
    </row>
    <row r="13" spans="1:5" ht="15.75" customHeight="1" x14ac:dyDescent="0.25">
      <c r="A13" s="292"/>
      <c r="B13" s="95">
        <v>2301400</v>
      </c>
      <c r="C13" s="164" t="s">
        <v>166</v>
      </c>
      <c r="D13" s="29" t="s">
        <v>23</v>
      </c>
      <c r="E13" s="184">
        <v>12</v>
      </c>
    </row>
    <row r="14" spans="1:5" ht="15.75" customHeight="1" x14ac:dyDescent="0.25">
      <c r="A14" s="293"/>
      <c r="B14" s="95">
        <v>2301400</v>
      </c>
      <c r="C14" s="164" t="s">
        <v>167</v>
      </c>
      <c r="D14" s="29" t="s">
        <v>74</v>
      </c>
      <c r="E14" s="184">
        <v>8</v>
      </c>
    </row>
    <row r="15" spans="1:5" ht="15" customHeight="1" x14ac:dyDescent="0.25">
      <c r="A15" s="98"/>
      <c r="B15" s="85"/>
      <c r="C15" s="10" t="s">
        <v>30</v>
      </c>
      <c r="D15" s="3"/>
      <c r="E15" s="45">
        <f>SUM(E8:E14)</f>
        <v>52</v>
      </c>
    </row>
    <row r="16" spans="1:5" ht="15.75" customHeight="1" x14ac:dyDescent="0.25">
      <c r="B16" s="46"/>
      <c r="C16" s="47"/>
      <c r="D16" s="47"/>
      <c r="E16" s="47"/>
    </row>
    <row r="17" spans="1:5" ht="15" customHeight="1" x14ac:dyDescent="0.25">
      <c r="D17" s="1"/>
      <c r="E17" s="2"/>
    </row>
    <row r="18" spans="1:5" ht="15.75" customHeight="1" x14ac:dyDescent="0.25">
      <c r="A18" s="275" t="s">
        <v>31</v>
      </c>
      <c r="B18" s="275"/>
      <c r="C18" s="275"/>
      <c r="D18" s="1"/>
      <c r="E18" s="2"/>
    </row>
    <row r="19" spans="1:5" ht="15.75" customHeight="1" x14ac:dyDescent="0.25">
      <c r="D19" s="1"/>
      <c r="E19" s="2"/>
    </row>
    <row r="20" spans="1:5" ht="15" customHeight="1" x14ac:dyDescent="0.25">
      <c r="A20" s="275" t="s">
        <v>32</v>
      </c>
      <c r="B20" s="275"/>
      <c r="C20" s="275"/>
    </row>
    <row r="21" spans="1:5" ht="15" customHeight="1" x14ac:dyDescent="0.25"/>
    <row r="23" spans="1:5" x14ac:dyDescent="0.25">
      <c r="A23" s="48" t="s">
        <v>353</v>
      </c>
      <c r="B23" s="48"/>
      <c r="C23" s="48"/>
    </row>
    <row r="24" spans="1:5" x14ac:dyDescent="0.25">
      <c r="A24" s="48" t="s">
        <v>354</v>
      </c>
      <c r="B24" s="48"/>
      <c r="C24" s="48"/>
    </row>
    <row r="381" ht="13.5" customHeight="1" x14ac:dyDescent="0.25"/>
    <row r="383" ht="14.25" customHeight="1" x14ac:dyDescent="0.25"/>
  </sheetData>
  <mergeCells count="10">
    <mergeCell ref="A2:E2"/>
    <mergeCell ref="A3:E3"/>
    <mergeCell ref="A4:E4"/>
    <mergeCell ref="A18:C18"/>
    <mergeCell ref="A20:C20"/>
    <mergeCell ref="A5:A6"/>
    <mergeCell ref="B5:B6"/>
    <mergeCell ref="C5:C6"/>
    <mergeCell ref="D5:E5"/>
    <mergeCell ref="A8:A14"/>
  </mergeCells>
  <pageMargins left="0.7" right="0.7" top="0.75" bottom="0.75" header="0.3" footer="0.3"/>
  <pageSetup paperSize="9" scale="70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zoomScaleNormal="100" workbookViewId="0">
      <selection activeCell="G7" sqref="G7"/>
    </sheetView>
  </sheetViews>
  <sheetFormatPr defaultRowHeight="15" x14ac:dyDescent="0.25"/>
  <cols>
    <col min="1" max="1" width="15.5703125" style="4" customWidth="1"/>
    <col min="2" max="2" width="21.42578125" style="4" customWidth="1"/>
    <col min="3" max="3" width="38.42578125" style="4" customWidth="1"/>
    <col min="4" max="4" width="16.28515625" style="4" customWidth="1"/>
    <col min="5" max="5" width="19.28515625" style="4" customWidth="1"/>
    <col min="6" max="7" width="13.5703125" style="4" customWidth="1"/>
    <col min="8" max="9" width="15.140625" style="4" customWidth="1"/>
    <col min="10" max="10" width="11.5703125" style="4" customWidth="1"/>
    <col min="11" max="11" width="11.140625" style="4" customWidth="1"/>
    <col min="12" max="16384" width="9.140625" style="4"/>
  </cols>
  <sheetData>
    <row r="1" spans="1:5" ht="22.5" customHeight="1" x14ac:dyDescent="0.25">
      <c r="E1" s="148" t="s">
        <v>33</v>
      </c>
    </row>
    <row r="2" spans="1:5" ht="42" customHeight="1" x14ac:dyDescent="0.25">
      <c r="A2" s="272" t="s">
        <v>471</v>
      </c>
      <c r="B2" s="272"/>
      <c r="C2" s="272"/>
      <c r="D2" s="272"/>
      <c r="E2" s="272"/>
    </row>
    <row r="3" spans="1:5" ht="24.75" customHeight="1" x14ac:dyDescent="0.25">
      <c r="A3" s="273" t="str">
        <f>ЛОКЛ!$B$3</f>
        <v>КНП ЛОР "Луганська обласна клінічна лікарня"</v>
      </c>
      <c r="B3" s="290"/>
      <c r="C3" s="290"/>
      <c r="D3" s="290"/>
      <c r="E3" s="290"/>
    </row>
    <row r="4" spans="1:5" ht="15" customHeight="1" x14ac:dyDescent="0.25">
      <c r="B4" s="83"/>
      <c r="C4" s="86" t="s">
        <v>21</v>
      </c>
      <c r="D4" s="83"/>
      <c r="E4" s="83"/>
    </row>
    <row r="5" spans="1:5" s="94" customFormat="1" ht="15" customHeight="1" x14ac:dyDescent="0.25">
      <c r="A5" s="280" t="s">
        <v>26</v>
      </c>
      <c r="B5" s="280" t="s">
        <v>15</v>
      </c>
      <c r="C5" s="280" t="s">
        <v>16</v>
      </c>
      <c r="D5" s="288" t="s">
        <v>18</v>
      </c>
      <c r="E5" s="295"/>
    </row>
    <row r="6" spans="1:5" s="94" customFormat="1" ht="29.25" customHeight="1" x14ac:dyDescent="0.25">
      <c r="A6" s="281"/>
      <c r="B6" s="281"/>
      <c r="C6" s="281"/>
      <c r="D6" s="79" t="s">
        <v>19</v>
      </c>
      <c r="E6" s="14" t="s">
        <v>0</v>
      </c>
    </row>
    <row r="7" spans="1:5" s="94" customFormat="1" ht="14.25" customHeight="1" x14ac:dyDescent="0.25">
      <c r="A7" s="17">
        <v>1</v>
      </c>
      <c r="B7" s="154">
        <v>2</v>
      </c>
      <c r="C7" s="79">
        <v>3</v>
      </c>
      <c r="D7" s="79">
        <v>4</v>
      </c>
      <c r="E7" s="17">
        <v>5</v>
      </c>
    </row>
    <row r="8" spans="1:5" s="93" customFormat="1" ht="25.5" customHeight="1" x14ac:dyDescent="0.25">
      <c r="A8" s="294" t="s">
        <v>298</v>
      </c>
      <c r="B8" s="90">
        <v>2301400</v>
      </c>
      <c r="C8" s="91" t="s">
        <v>51</v>
      </c>
      <c r="D8" s="8" t="s">
        <v>34</v>
      </c>
      <c r="E8" s="180">
        <v>7</v>
      </c>
    </row>
    <row r="9" spans="1:5" s="93" customFormat="1" ht="25.5" customHeight="1" x14ac:dyDescent="0.25">
      <c r="A9" s="294"/>
      <c r="B9" s="90">
        <v>2301400</v>
      </c>
      <c r="C9" s="91" t="s">
        <v>337</v>
      </c>
      <c r="D9" s="8" t="s">
        <v>339</v>
      </c>
      <c r="E9" s="180">
        <v>101</v>
      </c>
    </row>
    <row r="10" spans="1:5" s="93" customFormat="1" ht="25.5" customHeight="1" x14ac:dyDescent="0.25">
      <c r="A10" s="294"/>
      <c r="B10" s="90"/>
      <c r="C10" s="91" t="s">
        <v>395</v>
      </c>
      <c r="D10" s="8" t="s">
        <v>325</v>
      </c>
      <c r="E10" s="180">
        <v>20</v>
      </c>
    </row>
    <row r="11" spans="1:5" s="93" customFormat="1" ht="25.5" customHeight="1" x14ac:dyDescent="0.25">
      <c r="A11" s="294"/>
      <c r="B11" s="90"/>
      <c r="C11" s="91" t="s">
        <v>324</v>
      </c>
      <c r="D11" s="8" t="s">
        <v>325</v>
      </c>
      <c r="E11" s="180">
        <v>300</v>
      </c>
    </row>
    <row r="12" spans="1:5" s="93" customFormat="1" ht="25.5" customHeight="1" x14ac:dyDescent="0.25">
      <c r="A12" s="294"/>
      <c r="B12" s="90"/>
      <c r="C12" s="91" t="s">
        <v>392</v>
      </c>
      <c r="D12" s="8" t="s">
        <v>338</v>
      </c>
      <c r="E12" s="180">
        <v>3</v>
      </c>
    </row>
    <row r="13" spans="1:5" s="93" customFormat="1" ht="25.5" customHeight="1" x14ac:dyDescent="0.25">
      <c r="A13" s="294"/>
      <c r="B13" s="90"/>
      <c r="C13" s="91" t="s">
        <v>393</v>
      </c>
      <c r="D13" s="8" t="s">
        <v>338</v>
      </c>
      <c r="E13" s="180">
        <v>1</v>
      </c>
    </row>
    <row r="14" spans="1:5" s="93" customFormat="1" ht="25.5" customHeight="1" x14ac:dyDescent="0.25">
      <c r="A14" s="294"/>
      <c r="B14" s="90"/>
      <c r="C14" s="91" t="s">
        <v>394</v>
      </c>
      <c r="D14" s="8" t="s">
        <v>338</v>
      </c>
      <c r="E14" s="180">
        <v>1</v>
      </c>
    </row>
    <row r="15" spans="1:5" s="93" customFormat="1" ht="25.5" customHeight="1" x14ac:dyDescent="0.25">
      <c r="A15" s="294"/>
      <c r="B15" s="90"/>
      <c r="C15" s="91" t="s">
        <v>367</v>
      </c>
      <c r="D15" s="8" t="s">
        <v>34</v>
      </c>
      <c r="E15" s="180">
        <v>4</v>
      </c>
    </row>
    <row r="16" spans="1:5" s="93" customFormat="1" ht="32.25" customHeight="1" x14ac:dyDescent="0.25">
      <c r="A16" s="294"/>
      <c r="B16" s="90">
        <v>2301400</v>
      </c>
      <c r="C16" s="91" t="s">
        <v>155</v>
      </c>
      <c r="D16" s="8" t="s">
        <v>34</v>
      </c>
      <c r="E16" s="180">
        <v>14</v>
      </c>
    </row>
    <row r="17" spans="1:5" s="89" customFormat="1" ht="14.25" customHeight="1" x14ac:dyDescent="0.25">
      <c r="A17" s="88"/>
      <c r="B17" s="88"/>
      <c r="C17" s="87" t="s">
        <v>30</v>
      </c>
      <c r="D17" s="84"/>
      <c r="E17" s="99">
        <f>SUM(E8:E16)</f>
        <v>451</v>
      </c>
    </row>
    <row r="18" spans="1:5" ht="39.6" customHeight="1" x14ac:dyDescent="0.25"/>
    <row r="19" spans="1:5" ht="39" customHeight="1" x14ac:dyDescent="0.25">
      <c r="B19" s="211" t="s">
        <v>299</v>
      </c>
      <c r="C19" s="4" t="s">
        <v>37</v>
      </c>
      <c r="D19" s="4" t="s">
        <v>56</v>
      </c>
    </row>
  </sheetData>
  <mergeCells count="7">
    <mergeCell ref="A8:A16"/>
    <mergeCell ref="A2:E2"/>
    <mergeCell ref="A5:A6"/>
    <mergeCell ref="B5:B6"/>
    <mergeCell ref="C5:C6"/>
    <mergeCell ref="D5:E5"/>
    <mergeCell ref="A3:E3"/>
  </mergeCells>
  <pageMargins left="0.39370078740157483" right="0.19685039370078741" top="0.35433070866141736" bottom="0.35433070866141736" header="0.31496062992125984" footer="0.31496062992125984"/>
  <pageSetup paperSize="9" scale="85" orientation="portrait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zoomScaleNormal="100" workbookViewId="0">
      <selection activeCell="E13" sqref="E13"/>
    </sheetView>
  </sheetViews>
  <sheetFormatPr defaultRowHeight="15" x14ac:dyDescent="0.25"/>
  <cols>
    <col min="1" max="1" width="17.42578125" style="4" customWidth="1"/>
    <col min="2" max="2" width="16.140625" style="4" customWidth="1"/>
    <col min="3" max="3" width="27.28515625" style="4" customWidth="1"/>
    <col min="4" max="4" width="12.140625" style="4" customWidth="1"/>
    <col min="5" max="5" width="17.28515625" style="4" customWidth="1"/>
    <col min="6" max="16384" width="9.140625" style="4"/>
  </cols>
  <sheetData>
    <row r="1" spans="1:5" ht="22.5" customHeight="1" x14ac:dyDescent="0.25">
      <c r="A1" s="136"/>
      <c r="B1" s="136"/>
      <c r="C1" s="136"/>
      <c r="D1" s="136"/>
      <c r="E1" s="148" t="s">
        <v>33</v>
      </c>
    </row>
    <row r="2" spans="1:5" ht="51.75" customHeight="1" x14ac:dyDescent="0.25">
      <c r="A2" s="296" t="s">
        <v>471</v>
      </c>
      <c r="B2" s="296"/>
      <c r="C2" s="296"/>
      <c r="D2" s="296"/>
      <c r="E2" s="296"/>
    </row>
    <row r="3" spans="1:5" x14ac:dyDescent="0.25">
      <c r="A3" s="47"/>
      <c r="B3" s="47"/>
      <c r="C3" s="102"/>
      <c r="D3" s="102"/>
      <c r="E3" s="103"/>
    </row>
    <row r="4" spans="1:5" ht="15" customHeight="1" x14ac:dyDescent="0.25">
      <c r="A4" s="273" t="str">
        <f>ЛОКЛ!$B$3</f>
        <v>КНП ЛОР "Луганська обласна клінічна лікарня"</v>
      </c>
      <c r="B4" s="273"/>
      <c r="C4" s="273"/>
      <c r="D4" s="273"/>
      <c r="E4" s="273"/>
    </row>
    <row r="5" spans="1:5" x14ac:dyDescent="0.25">
      <c r="A5" s="57"/>
      <c r="B5" s="109"/>
      <c r="C5" s="153" t="s">
        <v>21</v>
      </c>
      <c r="D5" s="109"/>
      <c r="E5" s="57"/>
    </row>
    <row r="6" spans="1:5" ht="15.75" customHeight="1" x14ac:dyDescent="0.25">
      <c r="A6" s="104"/>
      <c r="B6" s="104"/>
      <c r="C6" s="104"/>
      <c r="D6" s="104"/>
      <c r="E6" s="104"/>
    </row>
    <row r="7" spans="1:5" ht="33" customHeight="1" x14ac:dyDescent="0.25">
      <c r="A7" s="298" t="s">
        <v>26</v>
      </c>
      <c r="B7" s="298" t="s">
        <v>15</v>
      </c>
      <c r="C7" s="299" t="s">
        <v>16</v>
      </c>
      <c r="D7" s="299" t="s">
        <v>18</v>
      </c>
      <c r="E7" s="299"/>
    </row>
    <row r="8" spans="1:5" ht="28.5" x14ac:dyDescent="0.25">
      <c r="A8" s="298"/>
      <c r="B8" s="298"/>
      <c r="C8" s="299"/>
      <c r="D8" s="14" t="s">
        <v>19</v>
      </c>
      <c r="E8" s="14" t="s">
        <v>0</v>
      </c>
    </row>
    <row r="9" spans="1:5" x14ac:dyDescent="0.25">
      <c r="A9" s="14">
        <v>1</v>
      </c>
      <c r="B9" s="14">
        <v>2</v>
      </c>
      <c r="C9" s="58">
        <v>3</v>
      </c>
      <c r="D9" s="58">
        <v>4</v>
      </c>
      <c r="E9" s="58">
        <v>5</v>
      </c>
    </row>
    <row r="10" spans="1:5" ht="40.5" customHeight="1" x14ac:dyDescent="0.25">
      <c r="A10" s="282" t="str">
        <f>[1]Лист1!$A$10</f>
        <v xml:space="preserve"> КНП    "ЛУГАНСЬКИЙ  ОБЛАСНИЙ  КАРДІОЛОГІЧНИЙ  ДИСПАНСЕР"</v>
      </c>
      <c r="B10" s="91">
        <v>2301400</v>
      </c>
      <c r="C10" s="114" t="s">
        <v>273</v>
      </c>
      <c r="D10" s="41" t="s">
        <v>34</v>
      </c>
      <c r="E10" s="190">
        <v>20</v>
      </c>
    </row>
    <row r="11" spans="1:5" ht="40.5" customHeight="1" x14ac:dyDescent="0.25">
      <c r="A11" s="283"/>
      <c r="B11" s="91">
        <v>2301400</v>
      </c>
      <c r="C11" s="114" t="s">
        <v>38</v>
      </c>
      <c r="D11" s="41" t="s">
        <v>44</v>
      </c>
      <c r="E11" s="190">
        <v>17</v>
      </c>
    </row>
    <row r="12" spans="1:5" ht="40.5" customHeight="1" x14ac:dyDescent="0.25">
      <c r="A12" s="284"/>
      <c r="B12" s="91">
        <v>2301400</v>
      </c>
      <c r="C12" s="114" t="s">
        <v>39</v>
      </c>
      <c r="D12" s="41" t="s">
        <v>44</v>
      </c>
      <c r="E12" s="190">
        <v>2871</v>
      </c>
    </row>
    <row r="13" spans="1:5" ht="24" customHeight="1" x14ac:dyDescent="0.25">
      <c r="A13" s="111"/>
      <c r="B13" s="111"/>
      <c r="C13" s="111" t="s">
        <v>30</v>
      </c>
      <c r="D13" s="112"/>
      <c r="E13" s="113">
        <f>SUM(E10:E12)</f>
        <v>2908</v>
      </c>
    </row>
    <row r="14" spans="1:5" ht="23.25" customHeight="1" x14ac:dyDescent="0.25">
      <c r="A14" s="297"/>
      <c r="B14" s="297"/>
      <c r="C14" s="47"/>
      <c r="D14" s="103"/>
      <c r="E14" s="105"/>
    </row>
    <row r="15" spans="1:5" x14ac:dyDescent="0.25">
      <c r="A15" s="106"/>
      <c r="B15" s="106"/>
      <c r="C15" s="47"/>
      <c r="D15" s="103"/>
      <c r="E15" s="105"/>
    </row>
    <row r="16" spans="1:5" x14ac:dyDescent="0.25">
      <c r="A16" s="107" t="s">
        <v>50</v>
      </c>
      <c r="B16" s="106"/>
      <c r="C16" s="47"/>
      <c r="D16" s="108" t="s">
        <v>365</v>
      </c>
      <c r="E16" s="105"/>
    </row>
    <row r="17" spans="1:5" x14ac:dyDescent="0.25">
      <c r="A17" s="107"/>
      <c r="B17" s="20"/>
      <c r="C17" s="20"/>
      <c r="D17" s="100"/>
      <c r="E17" s="101"/>
    </row>
    <row r="18" spans="1:5" x14ac:dyDescent="0.25">
      <c r="A18" s="107" t="s">
        <v>40</v>
      </c>
      <c r="B18" s="107"/>
      <c r="C18" s="107"/>
      <c r="D18" s="100" t="s">
        <v>366</v>
      </c>
      <c r="E18" s="101"/>
    </row>
    <row r="19" spans="1:5" x14ac:dyDescent="0.25">
      <c r="A19" s="107"/>
      <c r="B19" s="107"/>
      <c r="C19" s="107"/>
      <c r="D19" s="100"/>
      <c r="E19" s="101"/>
    </row>
  </sheetData>
  <protectedRanges>
    <protectedRange sqref="D13:E13" name="Диапазон1"/>
  </protectedRanges>
  <mergeCells count="8">
    <mergeCell ref="A4:E4"/>
    <mergeCell ref="A2:E2"/>
    <mergeCell ref="A14:B14"/>
    <mergeCell ref="A7:A8"/>
    <mergeCell ref="B7:B8"/>
    <mergeCell ref="C7:C8"/>
    <mergeCell ref="D7:E7"/>
    <mergeCell ref="A10:A12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zoomScaleNormal="100" workbookViewId="0">
      <selection activeCell="I9" sqref="I9"/>
    </sheetView>
  </sheetViews>
  <sheetFormatPr defaultRowHeight="15" x14ac:dyDescent="0.25"/>
  <cols>
    <col min="1" max="1" width="23.7109375" style="4" customWidth="1"/>
    <col min="2" max="2" width="15.140625" style="4" bestFit="1" customWidth="1"/>
    <col min="3" max="3" width="38.42578125" style="4" customWidth="1"/>
    <col min="4" max="4" width="9.85546875" style="4" customWidth="1"/>
    <col min="5" max="5" width="17.8554687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9" ht="33.75" customHeight="1" x14ac:dyDescent="0.25">
      <c r="E1" s="148" t="s">
        <v>33</v>
      </c>
    </row>
    <row r="2" spans="1:9" ht="54" customHeight="1" x14ac:dyDescent="0.25">
      <c r="A2" s="272" t="s">
        <v>484</v>
      </c>
      <c r="B2" s="272"/>
      <c r="C2" s="272"/>
      <c r="D2" s="272"/>
      <c r="E2" s="272"/>
    </row>
    <row r="3" spans="1:9" ht="15.75" customHeight="1" x14ac:dyDescent="0.25">
      <c r="A3" s="301" t="str">
        <f>ЛОКЛ!$B$3</f>
        <v>КНП ЛОР "Луганська обласна клінічна лікарня"</v>
      </c>
      <c r="B3" s="301"/>
      <c r="C3" s="301"/>
      <c r="D3" s="301"/>
      <c r="E3" s="301"/>
    </row>
    <row r="4" spans="1:9" ht="15" customHeight="1" x14ac:dyDescent="0.25">
      <c r="A4" s="302" t="s">
        <v>21</v>
      </c>
      <c r="B4" s="302"/>
      <c r="C4" s="302"/>
      <c r="D4" s="302"/>
      <c r="E4" s="302"/>
    </row>
    <row r="5" spans="1:9" x14ac:dyDescent="0.25">
      <c r="A5" s="115"/>
      <c r="B5" s="115"/>
      <c r="C5" s="115"/>
      <c r="D5" s="116"/>
      <c r="E5" s="116"/>
    </row>
    <row r="6" spans="1:9" s="39" customFormat="1" ht="45.75" customHeight="1" x14ac:dyDescent="0.2">
      <c r="A6" s="280" t="s">
        <v>17</v>
      </c>
      <c r="B6" s="280" t="s">
        <v>42</v>
      </c>
      <c r="C6" s="280" t="s">
        <v>16</v>
      </c>
      <c r="D6" s="288" t="s">
        <v>18</v>
      </c>
      <c r="E6" s="289"/>
    </row>
    <row r="7" spans="1:9" s="39" customFormat="1" ht="42.75" x14ac:dyDescent="0.2">
      <c r="A7" s="281"/>
      <c r="B7" s="281"/>
      <c r="C7" s="281"/>
      <c r="D7" s="79" t="s">
        <v>43</v>
      </c>
      <c r="E7" s="14" t="s">
        <v>0</v>
      </c>
    </row>
    <row r="8" spans="1:9" s="39" customFormat="1" ht="14.25" x14ac:dyDescent="0.2">
      <c r="A8" s="79">
        <v>1</v>
      </c>
      <c r="B8" s="79">
        <v>2</v>
      </c>
      <c r="C8" s="79">
        <v>3</v>
      </c>
      <c r="D8" s="79">
        <v>4</v>
      </c>
      <c r="E8" s="17">
        <v>5</v>
      </c>
    </row>
    <row r="9" spans="1:9" ht="75" x14ac:dyDescent="0.25">
      <c r="A9" s="282" t="s">
        <v>164</v>
      </c>
      <c r="B9" s="19">
        <v>2301400</v>
      </c>
      <c r="C9" s="19" t="s">
        <v>396</v>
      </c>
      <c r="D9" s="236" t="s">
        <v>34</v>
      </c>
      <c r="E9" s="232">
        <v>6</v>
      </c>
      <c r="I9" s="252"/>
    </row>
    <row r="10" spans="1:9" x14ac:dyDescent="0.25">
      <c r="A10" s="283"/>
      <c r="B10" s="92">
        <v>2301400</v>
      </c>
      <c r="C10" s="92" t="s">
        <v>101</v>
      </c>
      <c r="D10" s="8" t="s">
        <v>34</v>
      </c>
      <c r="E10" s="181">
        <v>1</v>
      </c>
    </row>
    <row r="11" spans="1:9" ht="60" x14ac:dyDescent="0.25">
      <c r="A11" s="284"/>
      <c r="B11" s="92">
        <v>2301400</v>
      </c>
      <c r="C11" s="92" t="s">
        <v>90</v>
      </c>
      <c r="D11" s="8" t="s">
        <v>41</v>
      </c>
      <c r="E11" s="181">
        <v>42</v>
      </c>
    </row>
    <row r="12" spans="1:9" x14ac:dyDescent="0.25">
      <c r="A12" s="13"/>
      <c r="B12" s="88"/>
      <c r="C12" s="88" t="s">
        <v>30</v>
      </c>
      <c r="D12" s="84"/>
      <c r="E12" s="117">
        <f>SUM(E9:E11)</f>
        <v>49</v>
      </c>
    </row>
    <row r="13" spans="1:9" x14ac:dyDescent="0.25">
      <c r="A13" s="300"/>
      <c r="B13" s="300"/>
      <c r="C13" s="300"/>
      <c r="D13" s="300"/>
      <c r="E13" s="300"/>
    </row>
    <row r="14" spans="1:9" x14ac:dyDescent="0.25">
      <c r="B14" s="4" t="s">
        <v>36</v>
      </c>
    </row>
    <row r="16" spans="1:9" x14ac:dyDescent="0.25">
      <c r="B16" s="4" t="s">
        <v>40</v>
      </c>
    </row>
  </sheetData>
  <mergeCells count="9">
    <mergeCell ref="A13:E13"/>
    <mergeCell ref="A2:E2"/>
    <mergeCell ref="A3:E3"/>
    <mergeCell ref="A4:E4"/>
    <mergeCell ref="A6:A7"/>
    <mergeCell ref="B6:B7"/>
    <mergeCell ref="C6:C7"/>
    <mergeCell ref="D6:E6"/>
    <mergeCell ref="A9:A11"/>
  </mergeCells>
  <pageMargins left="0.39370078740157483" right="0.19685039370078741" top="0.35433070866141736" bottom="0.35433070866141736" header="0.31496062992125984" footer="0.31496062992125984"/>
  <pageSetup paperSize="9" scale="80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7"/>
  <sheetViews>
    <sheetView zoomScaleNormal="100" workbookViewId="0">
      <selection activeCell="G14" sqref="G14"/>
    </sheetView>
  </sheetViews>
  <sheetFormatPr defaultRowHeight="15" x14ac:dyDescent="0.25"/>
  <cols>
    <col min="1" max="1" width="22.7109375" style="4" customWidth="1"/>
    <col min="2" max="2" width="25.85546875" style="4" customWidth="1"/>
    <col min="3" max="3" width="34.7109375" style="4" customWidth="1"/>
    <col min="4" max="4" width="12" style="4" customWidth="1"/>
    <col min="5" max="5" width="21.140625" style="4" customWidth="1"/>
    <col min="6" max="6" width="9.5703125" style="4" bestFit="1" customWidth="1"/>
    <col min="7" max="7" width="11" style="4" customWidth="1"/>
    <col min="8" max="8" width="8.5703125" style="4" customWidth="1"/>
    <col min="9" max="9" width="12.42578125" style="4" customWidth="1"/>
    <col min="10" max="10" width="11.140625" style="4" customWidth="1"/>
    <col min="11" max="11" width="11.85546875" style="4" customWidth="1"/>
    <col min="12" max="12" width="9.28515625" style="4" bestFit="1" customWidth="1"/>
    <col min="13" max="13" width="11.28515625" style="4" customWidth="1"/>
    <col min="14" max="14" width="11.42578125" style="4" customWidth="1"/>
    <col min="15" max="16384" width="9.140625" style="4"/>
  </cols>
  <sheetData>
    <row r="1" spans="1:7" ht="31.5" customHeight="1" x14ac:dyDescent="0.25">
      <c r="E1" s="148" t="s">
        <v>33</v>
      </c>
      <c r="F1" s="47"/>
      <c r="G1" s="47"/>
    </row>
    <row r="2" spans="1:7" ht="55.5" customHeight="1" x14ac:dyDescent="0.25">
      <c r="A2" s="272" t="s">
        <v>485</v>
      </c>
      <c r="B2" s="272"/>
      <c r="C2" s="272"/>
      <c r="D2" s="272"/>
      <c r="E2" s="272"/>
      <c r="F2" s="119"/>
      <c r="G2" s="119"/>
    </row>
    <row r="3" spans="1:7" ht="20.25" customHeight="1" x14ac:dyDescent="0.25">
      <c r="A3" s="303" t="str">
        <f>ЛОКЛ!$B$3</f>
        <v>КНП ЛОР "Луганська обласна клінічна лікарня"</v>
      </c>
      <c r="B3" s="303"/>
      <c r="C3" s="303"/>
      <c r="D3" s="303"/>
      <c r="E3" s="303"/>
      <c r="F3" s="119"/>
      <c r="G3" s="119"/>
    </row>
    <row r="4" spans="1:7" ht="21.75" customHeight="1" x14ac:dyDescent="0.25">
      <c r="A4" s="304" t="s">
        <v>21</v>
      </c>
      <c r="B4" s="304"/>
      <c r="C4" s="304"/>
      <c r="D4" s="304"/>
      <c r="E4" s="304"/>
      <c r="F4" s="47"/>
      <c r="G4" s="47"/>
    </row>
    <row r="5" spans="1:7" ht="37.5" customHeight="1" x14ac:dyDescent="0.25">
      <c r="A5" s="280" t="s">
        <v>17</v>
      </c>
      <c r="B5" s="280" t="s">
        <v>15</v>
      </c>
      <c r="C5" s="298" t="s">
        <v>16</v>
      </c>
      <c r="D5" s="288" t="s">
        <v>18</v>
      </c>
      <c r="E5" s="289"/>
      <c r="F5" s="47"/>
      <c r="G5" s="47"/>
    </row>
    <row r="6" spans="1:7" ht="27" customHeight="1" x14ac:dyDescent="0.25">
      <c r="A6" s="305"/>
      <c r="B6" s="305"/>
      <c r="C6" s="298"/>
      <c r="D6" s="14" t="s">
        <v>19</v>
      </c>
      <c r="E6" s="14" t="s">
        <v>0</v>
      </c>
      <c r="F6" s="47"/>
      <c r="G6" s="47"/>
    </row>
    <row r="7" spans="1:7" ht="15" customHeight="1" x14ac:dyDescent="0.25">
      <c r="A7" s="17">
        <v>1</v>
      </c>
      <c r="B7" s="17">
        <v>2</v>
      </c>
      <c r="C7" s="152">
        <v>3</v>
      </c>
      <c r="D7" s="79">
        <v>4</v>
      </c>
      <c r="E7" s="135">
        <v>5</v>
      </c>
      <c r="F7" s="47"/>
      <c r="G7" s="47"/>
    </row>
    <row r="8" spans="1:7" ht="15" customHeight="1" x14ac:dyDescent="0.25">
      <c r="A8" s="306" t="s">
        <v>296</v>
      </c>
      <c r="B8" s="91">
        <v>2301400</v>
      </c>
      <c r="C8" s="124" t="s">
        <v>38</v>
      </c>
      <c r="D8" s="118" t="s">
        <v>35</v>
      </c>
      <c r="E8" s="183">
        <v>14</v>
      </c>
      <c r="F8" s="121"/>
      <c r="G8" s="121"/>
    </row>
    <row r="9" spans="1:7" x14ac:dyDescent="0.25">
      <c r="A9" s="294"/>
      <c r="B9" s="91">
        <v>2301400</v>
      </c>
      <c r="C9" s="124" t="s">
        <v>95</v>
      </c>
      <c r="D9" s="118" t="s">
        <v>44</v>
      </c>
      <c r="E9" s="183">
        <v>81</v>
      </c>
      <c r="F9" s="121"/>
      <c r="G9" s="121"/>
    </row>
    <row r="10" spans="1:7" x14ac:dyDescent="0.25">
      <c r="A10" s="294"/>
      <c r="B10" s="91">
        <v>2301400</v>
      </c>
      <c r="C10" s="124" t="s">
        <v>384</v>
      </c>
      <c r="D10" s="118" t="s">
        <v>325</v>
      </c>
      <c r="E10" s="183">
        <v>0</v>
      </c>
      <c r="F10" s="121"/>
      <c r="G10" s="121"/>
    </row>
    <row r="11" spans="1:7" x14ac:dyDescent="0.25">
      <c r="A11" s="294"/>
      <c r="B11" s="91">
        <v>2301400</v>
      </c>
      <c r="C11" s="124" t="s">
        <v>51</v>
      </c>
      <c r="D11" s="118" t="s">
        <v>34</v>
      </c>
      <c r="E11" s="183">
        <v>16</v>
      </c>
      <c r="F11" s="121"/>
      <c r="G11" s="121"/>
    </row>
    <row r="12" spans="1:7" ht="18" customHeight="1" x14ac:dyDescent="0.25">
      <c r="A12" s="294"/>
      <c r="B12" s="19">
        <v>2301400</v>
      </c>
      <c r="C12" s="124" t="s">
        <v>61</v>
      </c>
      <c r="D12" s="173" t="s">
        <v>34</v>
      </c>
      <c r="E12" s="183">
        <v>4</v>
      </c>
      <c r="F12" s="121"/>
      <c r="G12" s="121"/>
    </row>
    <row r="13" spans="1:7" x14ac:dyDescent="0.25">
      <c r="A13" s="294"/>
      <c r="B13" s="19">
        <v>2301400</v>
      </c>
      <c r="C13" s="124" t="s">
        <v>155</v>
      </c>
      <c r="D13" s="173" t="s">
        <v>34</v>
      </c>
      <c r="E13" s="183">
        <v>0</v>
      </c>
      <c r="F13" s="121"/>
      <c r="G13" s="121"/>
    </row>
    <row r="14" spans="1:7" x14ac:dyDescent="0.25">
      <c r="A14" s="294"/>
      <c r="B14" s="19">
        <v>2301400</v>
      </c>
      <c r="C14" s="124" t="s">
        <v>385</v>
      </c>
      <c r="D14" s="231" t="s">
        <v>34</v>
      </c>
      <c r="E14" s="183">
        <v>7</v>
      </c>
      <c r="F14" s="121"/>
      <c r="G14" s="121"/>
    </row>
    <row r="15" spans="1:7" x14ac:dyDescent="0.25">
      <c r="A15" s="294"/>
      <c r="B15" s="19">
        <v>2301400</v>
      </c>
      <c r="C15" s="124" t="s">
        <v>51</v>
      </c>
      <c r="D15" s="231" t="s">
        <v>34</v>
      </c>
      <c r="E15" s="183">
        <v>10</v>
      </c>
      <c r="F15" s="121"/>
      <c r="G15" s="121"/>
    </row>
    <row r="16" spans="1:7" x14ac:dyDescent="0.25">
      <c r="A16" s="294"/>
      <c r="B16" s="19">
        <v>2301400</v>
      </c>
      <c r="C16" s="124" t="s">
        <v>261</v>
      </c>
      <c r="D16" s="231" t="s">
        <v>44</v>
      </c>
      <c r="E16" s="183">
        <v>90</v>
      </c>
      <c r="F16" s="121"/>
      <c r="G16" s="121"/>
    </row>
    <row r="17" spans="1:7" x14ac:dyDescent="0.25">
      <c r="A17" s="294"/>
      <c r="B17" s="19">
        <v>2301400</v>
      </c>
      <c r="C17" s="124" t="s">
        <v>385</v>
      </c>
      <c r="D17" s="235" t="s">
        <v>34</v>
      </c>
      <c r="E17" s="183">
        <v>22</v>
      </c>
      <c r="F17" s="121"/>
      <c r="G17" s="121"/>
    </row>
    <row r="18" spans="1:7" ht="30" x14ac:dyDescent="0.25">
      <c r="A18" s="294"/>
      <c r="B18" s="19">
        <v>2301400</v>
      </c>
      <c r="C18" s="124" t="s">
        <v>297</v>
      </c>
      <c r="D18" s="235" t="s">
        <v>35</v>
      </c>
      <c r="E18" s="183">
        <v>20</v>
      </c>
      <c r="F18" s="121"/>
      <c r="G18" s="121"/>
    </row>
    <row r="19" spans="1:7" x14ac:dyDescent="0.25">
      <c r="A19" s="294"/>
      <c r="B19" s="19"/>
      <c r="C19" s="124" t="s">
        <v>386</v>
      </c>
      <c r="D19" s="235" t="s">
        <v>34</v>
      </c>
      <c r="E19" s="183">
        <v>12</v>
      </c>
      <c r="F19" s="121"/>
      <c r="G19" s="121"/>
    </row>
    <row r="20" spans="1:7" x14ac:dyDescent="0.25">
      <c r="A20" s="294"/>
      <c r="B20" s="19"/>
      <c r="C20" s="124" t="s">
        <v>384</v>
      </c>
      <c r="D20" s="235" t="s">
        <v>387</v>
      </c>
      <c r="E20" s="183">
        <v>14</v>
      </c>
      <c r="F20" s="121"/>
      <c r="G20" s="121"/>
    </row>
    <row r="21" spans="1:7" ht="30" x14ac:dyDescent="0.25">
      <c r="A21" s="294"/>
      <c r="B21" s="19"/>
      <c r="C21" s="124" t="s">
        <v>398</v>
      </c>
      <c r="D21" s="237" t="s">
        <v>387</v>
      </c>
      <c r="E21" s="183">
        <v>2</v>
      </c>
      <c r="F21" s="121"/>
      <c r="G21" s="121"/>
    </row>
    <row r="22" spans="1:7" x14ac:dyDescent="0.25">
      <c r="A22" s="294"/>
      <c r="B22" s="19"/>
      <c r="C22" s="124" t="s">
        <v>337</v>
      </c>
      <c r="D22" s="235" t="s">
        <v>338</v>
      </c>
      <c r="E22" s="183">
        <v>13</v>
      </c>
      <c r="F22" s="121"/>
      <c r="G22" s="121"/>
    </row>
    <row r="23" spans="1:7" x14ac:dyDescent="0.25">
      <c r="A23" s="294"/>
      <c r="B23" s="19">
        <v>2301400</v>
      </c>
      <c r="C23" s="124" t="s">
        <v>399</v>
      </c>
      <c r="D23" s="237" t="s">
        <v>358</v>
      </c>
      <c r="E23" s="183">
        <v>6</v>
      </c>
      <c r="F23" s="121"/>
      <c r="G23" s="121"/>
    </row>
    <row r="24" spans="1:7" s="241" customFormat="1" x14ac:dyDescent="0.25">
      <c r="A24" s="294"/>
      <c r="B24" s="19">
        <v>2301400</v>
      </c>
      <c r="C24" s="124" t="s">
        <v>420</v>
      </c>
      <c r="D24" s="245" t="s">
        <v>44</v>
      </c>
      <c r="E24" s="183">
        <v>112</v>
      </c>
      <c r="F24" s="121"/>
      <c r="G24" s="121"/>
    </row>
    <row r="25" spans="1:7" s="241" customFormat="1" x14ac:dyDescent="0.25">
      <c r="A25" s="294"/>
      <c r="B25" s="19">
        <v>2301400</v>
      </c>
      <c r="C25" s="124" t="s">
        <v>421</v>
      </c>
      <c r="D25" s="245" t="s">
        <v>44</v>
      </c>
      <c r="E25" s="183">
        <v>84</v>
      </c>
      <c r="F25" s="121"/>
      <c r="G25" s="121"/>
    </row>
    <row r="26" spans="1:7" s="241" customFormat="1" x14ac:dyDescent="0.25">
      <c r="A26" s="294"/>
      <c r="B26" s="19"/>
      <c r="C26" s="124" t="s">
        <v>361</v>
      </c>
      <c r="D26" s="245" t="s">
        <v>325</v>
      </c>
      <c r="E26" s="183">
        <v>25</v>
      </c>
      <c r="F26" s="121"/>
      <c r="G26" s="121"/>
    </row>
    <row r="27" spans="1:7" s="39" customFormat="1" ht="14.25" x14ac:dyDescent="0.2">
      <c r="A27" s="35"/>
      <c r="B27" s="122"/>
      <c r="C27" s="122" t="s">
        <v>30</v>
      </c>
      <c r="D27" s="122"/>
      <c r="E27" s="9">
        <f>SUM(E8:E26)</f>
        <v>532</v>
      </c>
      <c r="F27" s="47"/>
      <c r="G27" s="47"/>
    </row>
    <row r="28" spans="1:7" x14ac:dyDescent="0.25">
      <c r="A28" s="31"/>
      <c r="B28" s="32"/>
      <c r="C28" s="32"/>
      <c r="D28" s="32"/>
      <c r="E28" s="5"/>
      <c r="F28" s="47"/>
      <c r="G28" s="47"/>
    </row>
    <row r="29" spans="1:7" x14ac:dyDescent="0.25">
      <c r="A29" s="120" t="s">
        <v>388</v>
      </c>
      <c r="F29" s="47"/>
      <c r="G29" s="47"/>
    </row>
    <row r="30" spans="1:7" x14ac:dyDescent="0.25">
      <c r="A30" s="120"/>
      <c r="F30" s="120"/>
      <c r="G30" s="47"/>
    </row>
    <row r="31" spans="1:7" x14ac:dyDescent="0.25">
      <c r="A31" s="47"/>
      <c r="B31" s="47"/>
      <c r="C31" s="47"/>
      <c r="D31" s="47"/>
      <c r="E31" s="47"/>
      <c r="F31" s="120"/>
      <c r="G31" s="120"/>
    </row>
    <row r="32" spans="1:7" x14ac:dyDescent="0.25">
      <c r="F32" s="297"/>
      <c r="G32" s="297"/>
    </row>
    <row r="33" spans="6:14" x14ac:dyDescent="0.25">
      <c r="F33" s="47"/>
      <c r="G33" s="47"/>
    </row>
    <row r="34" spans="6:14" x14ac:dyDescent="0.25">
      <c r="F34" s="120"/>
      <c r="G34" s="47"/>
    </row>
    <row r="37" spans="6:14" x14ac:dyDescent="0.25">
      <c r="F37" s="47"/>
      <c r="G37" s="47"/>
      <c r="H37" s="47"/>
      <c r="I37" s="47"/>
      <c r="J37" s="47"/>
      <c r="K37" s="47"/>
      <c r="L37" s="47"/>
      <c r="M37" s="47"/>
      <c r="N37" s="47"/>
    </row>
  </sheetData>
  <mergeCells count="9">
    <mergeCell ref="F32:G32"/>
    <mergeCell ref="A2:E2"/>
    <mergeCell ref="A3:E3"/>
    <mergeCell ref="A4:E4"/>
    <mergeCell ref="A5:A6"/>
    <mergeCell ref="B5:B6"/>
    <mergeCell ref="C5:C6"/>
    <mergeCell ref="D5:E5"/>
    <mergeCell ref="A8:A26"/>
  </mergeCells>
  <pageMargins left="0.39370078740157483" right="0.19685039370078741" top="0.74803149606299213" bottom="0.74803149606299213" header="0.31496062992125984" footer="0.31496062992125984"/>
  <pageSetup paperSize="9" scale="8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zoomScaleNormal="100" workbookViewId="0">
      <selection activeCell="H10" sqref="H10"/>
    </sheetView>
  </sheetViews>
  <sheetFormatPr defaultRowHeight="15" x14ac:dyDescent="0.25"/>
  <cols>
    <col min="1" max="1" width="18.28515625" style="4" customWidth="1"/>
    <col min="2" max="2" width="16.28515625" style="4" customWidth="1"/>
    <col min="3" max="3" width="35.5703125" style="4" customWidth="1"/>
    <col min="4" max="5" width="10.5703125" style="4" customWidth="1"/>
    <col min="6" max="6" width="10.42578125" style="4" customWidth="1"/>
    <col min="7" max="7" width="11.140625" style="4" customWidth="1"/>
    <col min="8" max="8" width="11.5703125" style="4" customWidth="1"/>
    <col min="9" max="9" width="9.42578125" style="4" customWidth="1"/>
    <col min="10" max="10" width="10.5703125" style="4" customWidth="1"/>
    <col min="11" max="11" width="9.5703125" style="4" customWidth="1"/>
    <col min="12" max="16384" width="9.140625" style="4"/>
  </cols>
  <sheetData>
    <row r="1" spans="1:5" ht="28.5" customHeight="1" x14ac:dyDescent="0.25">
      <c r="A1" s="50"/>
      <c r="B1" s="50"/>
      <c r="C1" s="50"/>
      <c r="D1" s="50"/>
      <c r="E1" s="151" t="s">
        <v>33</v>
      </c>
    </row>
    <row r="2" spans="1:5" ht="45" customHeight="1" x14ac:dyDescent="0.25">
      <c r="A2" s="309" t="s">
        <v>484</v>
      </c>
      <c r="B2" s="309"/>
      <c r="C2" s="309"/>
      <c r="D2" s="309"/>
      <c r="E2" s="309"/>
    </row>
    <row r="3" spans="1:5" ht="15.75" customHeight="1" x14ac:dyDescent="0.25">
      <c r="A3" s="310" t="str">
        <f>ЛОКЛ!$B$3</f>
        <v>КНП ЛОР "Луганська обласна клінічна лікарня"</v>
      </c>
      <c r="B3" s="310"/>
      <c r="C3" s="310"/>
      <c r="D3" s="310"/>
      <c r="E3" s="310"/>
    </row>
    <row r="4" spans="1:5" ht="15" customHeight="1" x14ac:dyDescent="0.25">
      <c r="A4" s="311" t="s">
        <v>100</v>
      </c>
      <c r="B4" s="311"/>
      <c r="C4" s="311"/>
      <c r="D4" s="311"/>
      <c r="E4" s="311"/>
    </row>
    <row r="5" spans="1:5" x14ac:dyDescent="0.25">
      <c r="A5" s="125"/>
      <c r="B5" s="125"/>
      <c r="C5" s="125"/>
      <c r="D5" s="126"/>
      <c r="E5" s="126"/>
    </row>
    <row r="6" spans="1:5" ht="48.75" customHeight="1" x14ac:dyDescent="0.25">
      <c r="A6" s="312" t="s">
        <v>17</v>
      </c>
      <c r="B6" s="312" t="s">
        <v>42</v>
      </c>
      <c r="C6" s="312" t="s">
        <v>16</v>
      </c>
      <c r="D6" s="312" t="s">
        <v>18</v>
      </c>
      <c r="E6" s="312"/>
    </row>
    <row r="7" spans="1:5" ht="28.5" x14ac:dyDescent="0.25">
      <c r="A7" s="312"/>
      <c r="B7" s="312"/>
      <c r="C7" s="312"/>
      <c r="D7" s="7" t="s">
        <v>43</v>
      </c>
      <c r="E7" s="15" t="s">
        <v>0</v>
      </c>
    </row>
    <row r="8" spans="1:5" x14ac:dyDescent="0.25">
      <c r="A8" s="18">
        <v>1</v>
      </c>
      <c r="B8" s="7">
        <v>2</v>
      </c>
      <c r="C8" s="18">
        <v>3</v>
      </c>
      <c r="D8" s="7">
        <v>4</v>
      </c>
      <c r="E8" s="18">
        <v>5</v>
      </c>
    </row>
    <row r="9" spans="1:5" ht="75" x14ac:dyDescent="0.25">
      <c r="A9" s="307" t="s">
        <v>295</v>
      </c>
      <c r="B9" s="176">
        <v>2301400</v>
      </c>
      <c r="C9" s="129" t="s">
        <v>168</v>
      </c>
      <c r="D9" s="130" t="s">
        <v>23</v>
      </c>
      <c r="E9" s="130">
        <v>2</v>
      </c>
    </row>
    <row r="10" spans="1:5" ht="75" x14ac:dyDescent="0.25">
      <c r="A10" s="308"/>
      <c r="B10" s="176">
        <v>2301400</v>
      </c>
      <c r="C10" s="238" t="s">
        <v>391</v>
      </c>
      <c r="D10" s="130" t="s">
        <v>23</v>
      </c>
      <c r="E10" s="130">
        <v>28</v>
      </c>
    </row>
    <row r="11" spans="1:5" s="39" customFormat="1" ht="14.25" x14ac:dyDescent="0.2">
      <c r="A11" s="127"/>
      <c r="B11" s="128"/>
      <c r="C11" s="128" t="s">
        <v>30</v>
      </c>
      <c r="D11" s="128"/>
      <c r="E11" s="131">
        <f>SUM(E9:E10)</f>
        <v>30</v>
      </c>
    </row>
    <row r="12" spans="1:5" x14ac:dyDescent="0.25">
      <c r="A12" s="51"/>
      <c r="B12" s="52"/>
      <c r="C12" s="52"/>
      <c r="D12" s="52"/>
      <c r="E12" s="53"/>
    </row>
    <row r="13" spans="1:5" ht="15" customHeight="1" x14ac:dyDescent="0.25">
      <c r="A13" s="54" t="s">
        <v>356</v>
      </c>
      <c r="B13" s="54"/>
      <c r="C13" s="54"/>
      <c r="D13" s="54"/>
      <c r="E13" s="54"/>
    </row>
    <row r="14" spans="1:5" x14ac:dyDescent="0.25">
      <c r="A14" s="50"/>
      <c r="B14" s="50"/>
      <c r="C14" s="50"/>
      <c r="D14" s="50"/>
      <c r="E14" s="50"/>
    </row>
    <row r="15" spans="1:5" ht="15" customHeight="1" x14ac:dyDescent="0.25">
      <c r="A15" s="50"/>
      <c r="B15" s="50"/>
      <c r="C15" s="50"/>
      <c r="D15" s="50"/>
      <c r="E15" s="50"/>
    </row>
    <row r="16" spans="1:5" x14ac:dyDescent="0.25">
      <c r="A16" s="50" t="s">
        <v>46</v>
      </c>
      <c r="B16" s="50"/>
      <c r="C16" s="50"/>
      <c r="D16" s="50"/>
      <c r="E16" s="50"/>
    </row>
    <row r="17" spans="1:5" x14ac:dyDescent="0.25">
      <c r="A17" s="50"/>
      <c r="B17" s="50"/>
      <c r="C17" s="50"/>
      <c r="D17" s="50"/>
      <c r="E17" s="50"/>
    </row>
    <row r="23" spans="1:5" ht="15" customHeight="1" x14ac:dyDescent="0.25"/>
    <row r="25" spans="1:5" ht="15" customHeight="1" x14ac:dyDescent="0.25"/>
  </sheetData>
  <mergeCells count="8">
    <mergeCell ref="A9:A10"/>
    <mergeCell ref="A2:E2"/>
    <mergeCell ref="A3:E3"/>
    <mergeCell ref="A4:E4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zoomScaleNormal="100" workbookViewId="0">
      <selection activeCell="M12" sqref="M12:M13"/>
    </sheetView>
  </sheetViews>
  <sheetFormatPr defaultRowHeight="15" x14ac:dyDescent="0.25"/>
  <cols>
    <col min="1" max="1" width="15.28515625" style="4" customWidth="1"/>
    <col min="2" max="2" width="19.42578125" style="4" customWidth="1"/>
    <col min="3" max="3" width="29.7109375" style="4" customWidth="1"/>
    <col min="4" max="4" width="16.28515625" style="4" customWidth="1"/>
    <col min="5" max="5" width="25.42578125" style="4" customWidth="1"/>
    <col min="6" max="6" width="9.140625" style="4"/>
    <col min="7" max="7" width="13" style="4" customWidth="1"/>
    <col min="8" max="8" width="9.140625" style="4"/>
    <col min="9" max="9" width="12.7109375" style="4" customWidth="1"/>
    <col min="10" max="10" width="9.140625" style="4"/>
    <col min="11" max="11" width="12.5703125" style="4" customWidth="1"/>
    <col min="12" max="16384" width="9.140625" style="4"/>
  </cols>
  <sheetData>
    <row r="1" spans="1:5" ht="30.75" customHeight="1" x14ac:dyDescent="0.25">
      <c r="E1" s="147" t="s">
        <v>33</v>
      </c>
    </row>
    <row r="2" spans="1:5" ht="51.75" customHeight="1" x14ac:dyDescent="0.25">
      <c r="A2" s="272" t="s">
        <v>480</v>
      </c>
      <c r="B2" s="272"/>
      <c r="C2" s="272"/>
      <c r="D2" s="272"/>
      <c r="E2" s="272"/>
    </row>
    <row r="3" spans="1:5" ht="14.25" customHeight="1" x14ac:dyDescent="0.25">
      <c r="A3" s="255" t="str">
        <f>ЛОКЛ!$B$3</f>
        <v>КНП ЛОР "Луганська обласна клінічна лікарня"</v>
      </c>
      <c r="B3" s="255"/>
      <c r="C3" s="255"/>
      <c r="D3" s="255"/>
      <c r="E3" s="255"/>
    </row>
    <row r="4" spans="1:5" ht="15.75" customHeight="1" x14ac:dyDescent="0.25">
      <c r="A4" s="304" t="s">
        <v>21</v>
      </c>
      <c r="B4" s="304"/>
      <c r="C4" s="304"/>
      <c r="D4" s="304"/>
      <c r="E4" s="304"/>
    </row>
    <row r="5" spans="1:5" s="39" customFormat="1" ht="15" customHeight="1" x14ac:dyDescent="0.2">
      <c r="A5" s="280" t="s">
        <v>17</v>
      </c>
      <c r="B5" s="280" t="s">
        <v>15</v>
      </c>
      <c r="C5" s="280" t="s">
        <v>16</v>
      </c>
      <c r="D5" s="288" t="s">
        <v>18</v>
      </c>
      <c r="E5" s="313"/>
    </row>
    <row r="6" spans="1:5" s="39" customFormat="1" ht="39" customHeight="1" x14ac:dyDescent="0.2">
      <c r="A6" s="281"/>
      <c r="B6" s="281"/>
      <c r="C6" s="281"/>
      <c r="D6" s="79" t="s">
        <v>19</v>
      </c>
      <c r="E6" s="14" t="s">
        <v>0</v>
      </c>
    </row>
    <row r="7" spans="1:5" s="39" customFormat="1" ht="15.75" customHeight="1" x14ac:dyDescent="0.2">
      <c r="A7" s="175">
        <v>1</v>
      </c>
      <c r="B7" s="175">
        <v>2</v>
      </c>
      <c r="C7" s="79">
        <v>3</v>
      </c>
      <c r="D7" s="79">
        <v>4</v>
      </c>
      <c r="E7" s="17">
        <v>5</v>
      </c>
    </row>
    <row r="8" spans="1:5" ht="30" customHeight="1" x14ac:dyDescent="0.25">
      <c r="A8" s="282" t="s">
        <v>357</v>
      </c>
      <c r="B8" s="161">
        <v>2301400</v>
      </c>
      <c r="C8" s="19" t="s">
        <v>92</v>
      </c>
      <c r="D8" s="234" t="s">
        <v>29</v>
      </c>
      <c r="E8" s="180">
        <v>49</v>
      </c>
    </row>
    <row r="9" spans="1:5" x14ac:dyDescent="0.25">
      <c r="A9" s="283"/>
      <c r="B9" s="161">
        <v>2301400</v>
      </c>
      <c r="C9" s="19" t="s">
        <v>362</v>
      </c>
      <c r="D9" s="234" t="s">
        <v>24</v>
      </c>
      <c r="E9" s="180">
        <v>4</v>
      </c>
    </row>
    <row r="10" spans="1:5" x14ac:dyDescent="0.25">
      <c r="A10" s="283"/>
      <c r="B10" s="178">
        <v>2301400</v>
      </c>
      <c r="C10" s="12" t="s">
        <v>363</v>
      </c>
      <c r="D10" s="29" t="s">
        <v>364</v>
      </c>
      <c r="E10" s="181">
        <v>5</v>
      </c>
    </row>
    <row r="11" spans="1:5" x14ac:dyDescent="0.25">
      <c r="A11" s="284"/>
      <c r="B11" s="178"/>
      <c r="C11" s="12" t="s">
        <v>324</v>
      </c>
      <c r="D11" s="29" t="s">
        <v>24</v>
      </c>
      <c r="E11" s="181">
        <v>400</v>
      </c>
    </row>
    <row r="12" spans="1:5" s="39" customFormat="1" ht="14.25" x14ac:dyDescent="0.2">
      <c r="A12" s="88"/>
      <c r="B12" s="13"/>
      <c r="C12" s="13" t="s">
        <v>30</v>
      </c>
      <c r="D12" s="35"/>
      <c r="E12" s="134">
        <f>SUM(E8:E11)</f>
        <v>458</v>
      </c>
    </row>
    <row r="13" spans="1:5" x14ac:dyDescent="0.25">
      <c r="E13" s="132"/>
    </row>
    <row r="14" spans="1:5" x14ac:dyDescent="0.25">
      <c r="A14" s="225" t="s">
        <v>439</v>
      </c>
      <c r="B14" s="224"/>
      <c r="C14" s="224"/>
      <c r="D14" s="224"/>
      <c r="E14" s="223"/>
    </row>
  </sheetData>
  <mergeCells count="8">
    <mergeCell ref="A8:A11"/>
    <mergeCell ref="A3:E3"/>
    <mergeCell ref="A4:E4"/>
    <mergeCell ref="A2:E2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zoomScaleNormal="100" workbookViewId="0">
      <selection activeCell="H17" sqref="H17"/>
    </sheetView>
  </sheetViews>
  <sheetFormatPr defaultRowHeight="15" x14ac:dyDescent="0.25"/>
  <cols>
    <col min="1" max="1" width="13.42578125" style="4" customWidth="1"/>
    <col min="2" max="2" width="19.42578125" style="4" customWidth="1"/>
    <col min="3" max="3" width="38.42578125" style="4" customWidth="1"/>
    <col min="4" max="4" width="16.28515625" style="4" customWidth="1"/>
    <col min="5" max="5" width="19.2851562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3" customHeight="1" x14ac:dyDescent="0.25">
      <c r="E1" s="148" t="s">
        <v>33</v>
      </c>
    </row>
    <row r="2" spans="1:5" ht="48.75" customHeight="1" x14ac:dyDescent="0.25">
      <c r="A2" s="272" t="s">
        <v>480</v>
      </c>
      <c r="B2" s="272"/>
      <c r="C2" s="272"/>
      <c r="D2" s="272"/>
      <c r="E2" s="272"/>
    </row>
    <row r="3" spans="1:5" ht="15.75" customHeight="1" x14ac:dyDescent="0.25">
      <c r="A3" s="314" t="str">
        <f>ЛОКЛ!$B$3</f>
        <v>КНП ЛОР "Луганська обласна клінічна лікарня"</v>
      </c>
      <c r="B3" s="314"/>
      <c r="C3" s="314"/>
      <c r="D3" s="314"/>
      <c r="E3" s="314"/>
    </row>
    <row r="4" spans="1:5" ht="17.25" customHeight="1" x14ac:dyDescent="0.25">
      <c r="A4" s="304" t="s">
        <v>21</v>
      </c>
      <c r="B4" s="304"/>
      <c r="C4" s="304"/>
      <c r="D4" s="304"/>
      <c r="E4" s="304"/>
    </row>
    <row r="5" spans="1:5" s="39" customFormat="1" ht="15" customHeight="1" x14ac:dyDescent="0.2">
      <c r="A5" s="280" t="s">
        <v>17</v>
      </c>
      <c r="B5" s="280" t="s">
        <v>15</v>
      </c>
      <c r="C5" s="280" t="s">
        <v>16</v>
      </c>
      <c r="D5" s="288" t="s">
        <v>18</v>
      </c>
      <c r="E5" s="289"/>
    </row>
    <row r="6" spans="1:5" s="39" customFormat="1" ht="47.25" customHeight="1" x14ac:dyDescent="0.2">
      <c r="A6" s="281"/>
      <c r="B6" s="281"/>
      <c r="C6" s="281"/>
      <c r="D6" s="79" t="s">
        <v>19</v>
      </c>
      <c r="E6" s="14" t="s">
        <v>0</v>
      </c>
    </row>
    <row r="7" spans="1:5" s="39" customFormat="1" ht="16.5" customHeight="1" x14ac:dyDescent="0.2">
      <c r="A7" s="79">
        <v>1</v>
      </c>
      <c r="B7" s="149">
        <v>2</v>
      </c>
      <c r="C7" s="79">
        <v>3</v>
      </c>
      <c r="D7" s="79">
        <v>4</v>
      </c>
      <c r="E7" s="17">
        <v>5</v>
      </c>
    </row>
    <row r="8" spans="1:5" x14ac:dyDescent="0.25">
      <c r="A8" s="315" t="s">
        <v>265</v>
      </c>
      <c r="B8" s="202">
        <v>2301400</v>
      </c>
      <c r="C8" s="12" t="s">
        <v>481</v>
      </c>
      <c r="D8" s="8" t="s">
        <v>23</v>
      </c>
      <c r="E8" s="181">
        <v>44</v>
      </c>
    </row>
    <row r="9" spans="1:5" x14ac:dyDescent="0.25">
      <c r="A9" s="316"/>
      <c r="B9" s="202">
        <v>2301400</v>
      </c>
      <c r="C9" s="12" t="s">
        <v>248</v>
      </c>
      <c r="D9" s="8" t="s">
        <v>23</v>
      </c>
      <c r="E9" s="181">
        <v>22</v>
      </c>
    </row>
    <row r="10" spans="1:5" x14ac:dyDescent="0.25">
      <c r="A10" s="316"/>
      <c r="B10" s="202">
        <v>2301400</v>
      </c>
      <c r="C10" s="12" t="s">
        <v>249</v>
      </c>
      <c r="D10" s="8" t="s">
        <v>23</v>
      </c>
      <c r="E10" s="181">
        <v>20</v>
      </c>
    </row>
    <row r="11" spans="1:5" x14ac:dyDescent="0.25">
      <c r="A11" s="316"/>
      <c r="B11" s="202">
        <v>2301400</v>
      </c>
      <c r="C11" s="12" t="s">
        <v>250</v>
      </c>
      <c r="D11" s="8" t="s">
        <v>11</v>
      </c>
      <c r="E11" s="181">
        <v>9</v>
      </c>
    </row>
    <row r="12" spans="1:5" x14ac:dyDescent="0.25">
      <c r="A12" s="316"/>
      <c r="B12" s="202">
        <v>2301400</v>
      </c>
      <c r="C12" s="12" t="s">
        <v>269</v>
      </c>
      <c r="D12" s="8" t="s">
        <v>55</v>
      </c>
      <c r="E12" s="181">
        <v>155</v>
      </c>
    </row>
    <row r="13" spans="1:5" x14ac:dyDescent="0.25">
      <c r="A13" s="316"/>
      <c r="B13" s="202">
        <v>2301400</v>
      </c>
      <c r="C13" s="12" t="s">
        <v>270</v>
      </c>
      <c r="D13" s="8" t="s">
        <v>14</v>
      </c>
      <c r="E13" s="181">
        <v>26</v>
      </c>
    </row>
    <row r="14" spans="1:5" x14ac:dyDescent="0.25">
      <c r="A14" s="316"/>
      <c r="B14" s="202"/>
      <c r="C14" s="12" t="s">
        <v>412</v>
      </c>
      <c r="D14" s="8" t="s">
        <v>413</v>
      </c>
      <c r="E14" s="181">
        <v>6</v>
      </c>
    </row>
    <row r="15" spans="1:5" x14ac:dyDescent="0.25">
      <c r="A15" s="316"/>
      <c r="B15" s="202">
        <v>2301400</v>
      </c>
      <c r="C15" s="12" t="s">
        <v>340</v>
      </c>
      <c r="D15" s="8" t="s">
        <v>23</v>
      </c>
      <c r="E15" s="181">
        <v>175</v>
      </c>
    </row>
    <row r="16" spans="1:5" s="241" customFormat="1" x14ac:dyDescent="0.25">
      <c r="A16" s="316"/>
      <c r="B16" s="8"/>
      <c r="C16" s="12" t="s">
        <v>435</v>
      </c>
      <c r="D16" s="8" t="s">
        <v>24</v>
      </c>
      <c r="E16" s="181">
        <v>12</v>
      </c>
    </row>
    <row r="17" spans="1:5" s="241" customFormat="1" x14ac:dyDescent="0.25">
      <c r="A17" s="316"/>
      <c r="B17" s="8"/>
      <c r="C17" s="12" t="s">
        <v>436</v>
      </c>
      <c r="D17" s="8" t="s">
        <v>24</v>
      </c>
      <c r="E17" s="181">
        <v>2</v>
      </c>
    </row>
    <row r="18" spans="1:5" s="241" customFormat="1" x14ac:dyDescent="0.25">
      <c r="A18" s="316"/>
      <c r="B18" s="8"/>
      <c r="C18" s="12" t="s">
        <v>437</v>
      </c>
      <c r="D18" s="8" t="s">
        <v>438</v>
      </c>
      <c r="E18" s="181">
        <v>50</v>
      </c>
    </row>
    <row r="19" spans="1:5" s="241" customFormat="1" x14ac:dyDescent="0.25">
      <c r="A19" s="317"/>
      <c r="B19" s="251">
        <v>2301400</v>
      </c>
      <c r="C19" s="12" t="s">
        <v>469</v>
      </c>
      <c r="D19" s="8" t="s">
        <v>23</v>
      </c>
      <c r="E19" s="181">
        <v>261</v>
      </c>
    </row>
    <row r="20" spans="1:5" x14ac:dyDescent="0.25">
      <c r="A20" s="6"/>
      <c r="B20" s="246"/>
      <c r="C20" s="13" t="s">
        <v>47</v>
      </c>
      <c r="D20" s="9"/>
      <c r="E20" s="9">
        <f>SUM(E8:E19)</f>
        <v>782</v>
      </c>
    </row>
    <row r="22" spans="1:5" x14ac:dyDescent="0.25">
      <c r="B22" s="4" t="s">
        <v>57</v>
      </c>
      <c r="D22" s="4" t="s">
        <v>58</v>
      </c>
    </row>
    <row r="24" spans="1:5" x14ac:dyDescent="0.25">
      <c r="B24" s="4" t="s">
        <v>40</v>
      </c>
      <c r="D24" s="4" t="s">
        <v>76</v>
      </c>
    </row>
    <row r="26" spans="1:5" x14ac:dyDescent="0.25">
      <c r="B26" s="4" t="s">
        <v>78</v>
      </c>
      <c r="D26" s="4" t="s">
        <v>77</v>
      </c>
    </row>
  </sheetData>
  <mergeCells count="8">
    <mergeCell ref="A8:A19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Normal="100" workbookViewId="0">
      <selection activeCell="L6" sqref="L6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147" t="s">
        <v>33</v>
      </c>
    </row>
    <row r="2" spans="1:5" ht="41.25" customHeight="1" x14ac:dyDescent="0.25">
      <c r="A2" s="268" t="s">
        <v>478</v>
      </c>
      <c r="B2" s="268"/>
      <c r="C2" s="268"/>
      <c r="D2" s="268"/>
      <c r="E2" s="268"/>
    </row>
    <row r="3" spans="1:5" x14ac:dyDescent="0.25">
      <c r="A3" s="36"/>
      <c r="B3" s="36"/>
      <c r="C3" s="36"/>
      <c r="D3" s="36"/>
      <c r="E3" s="36"/>
    </row>
    <row r="4" spans="1:5" x14ac:dyDescent="0.25">
      <c r="A4" s="269" t="str">
        <f>ЛОКЛ!$B$3</f>
        <v>КНП ЛОР "Луганська обласна клінічна лікарня"</v>
      </c>
      <c r="B4" s="269"/>
      <c r="C4" s="269"/>
      <c r="D4" s="269"/>
      <c r="E4" s="269"/>
    </row>
    <row r="5" spans="1:5" ht="15" customHeight="1" x14ac:dyDescent="0.25">
      <c r="A5" s="318" t="s">
        <v>21</v>
      </c>
      <c r="B5" s="318"/>
      <c r="C5" s="318"/>
      <c r="D5" s="318"/>
      <c r="E5" s="318"/>
    </row>
    <row r="6" spans="1:5" ht="26.25" customHeight="1" x14ac:dyDescent="0.25">
      <c r="A6" s="271" t="s">
        <v>17</v>
      </c>
      <c r="B6" s="271" t="s">
        <v>15</v>
      </c>
      <c r="C6" s="271" t="s">
        <v>16</v>
      </c>
      <c r="D6" s="271" t="s">
        <v>18</v>
      </c>
      <c r="E6" s="271"/>
    </row>
    <row r="7" spans="1:5" ht="28.5" x14ac:dyDescent="0.25">
      <c r="A7" s="271"/>
      <c r="B7" s="271"/>
      <c r="C7" s="271"/>
      <c r="D7" s="208" t="s">
        <v>19</v>
      </c>
      <c r="E7" s="208" t="s">
        <v>0</v>
      </c>
    </row>
    <row r="8" spans="1:5" x14ac:dyDescent="0.25">
      <c r="A8" s="158">
        <v>1</v>
      </c>
      <c r="B8" s="208">
        <v>2</v>
      </c>
      <c r="C8" s="150">
        <v>3</v>
      </c>
      <c r="D8" s="208">
        <v>4</v>
      </c>
      <c r="E8" s="208">
        <v>5</v>
      </c>
    </row>
    <row r="9" spans="1:5" x14ac:dyDescent="0.25">
      <c r="A9" s="265" t="s">
        <v>163</v>
      </c>
      <c r="B9" s="206">
        <v>2301400</v>
      </c>
      <c r="C9" s="210" t="s">
        <v>397</v>
      </c>
      <c r="D9" s="206" t="s">
        <v>20</v>
      </c>
      <c r="E9" s="190">
        <v>8</v>
      </c>
    </row>
    <row r="10" spans="1:5" ht="15" customHeight="1" x14ac:dyDescent="0.25">
      <c r="A10" s="266"/>
      <c r="B10" s="206">
        <v>2301400</v>
      </c>
      <c r="C10" s="210" t="s">
        <v>321</v>
      </c>
      <c r="D10" s="206" t="s">
        <v>29</v>
      </c>
      <c r="E10" s="190">
        <v>81</v>
      </c>
    </row>
    <row r="11" spans="1:5" x14ac:dyDescent="0.25">
      <c r="A11" s="266"/>
      <c r="B11" s="206">
        <v>2301400</v>
      </c>
      <c r="C11" s="210" t="s">
        <v>337</v>
      </c>
      <c r="D11" s="206" t="s">
        <v>339</v>
      </c>
      <c r="E11" s="190">
        <v>47</v>
      </c>
    </row>
    <row r="12" spans="1:5" s="241" customFormat="1" x14ac:dyDescent="0.25">
      <c r="A12" s="266"/>
      <c r="B12" s="206">
        <v>2301400</v>
      </c>
      <c r="C12" s="210" t="s">
        <v>432</v>
      </c>
      <c r="D12" s="206" t="s">
        <v>29</v>
      </c>
      <c r="E12" s="190">
        <v>3</v>
      </c>
    </row>
    <row r="13" spans="1:5" x14ac:dyDescent="0.25">
      <c r="A13" s="267"/>
      <c r="B13" s="37">
        <v>2301400</v>
      </c>
      <c r="C13" s="40" t="s">
        <v>126</v>
      </c>
      <c r="D13" s="37" t="s">
        <v>29</v>
      </c>
      <c r="E13" s="37">
        <v>154</v>
      </c>
    </row>
    <row r="14" spans="1:5" s="39" customFormat="1" ht="14.25" x14ac:dyDescent="0.2">
      <c r="A14" s="208"/>
      <c r="B14" s="34"/>
      <c r="C14" s="34" t="s">
        <v>30</v>
      </c>
      <c r="D14" s="35"/>
      <c r="E14" s="134">
        <f>SUM(E9:E13)</f>
        <v>293</v>
      </c>
    </row>
    <row r="16" spans="1:5" x14ac:dyDescent="0.25">
      <c r="A16" s="213" t="s">
        <v>294</v>
      </c>
      <c r="B16" s="209"/>
      <c r="C16" s="209"/>
    </row>
    <row r="17" spans="1:3" x14ac:dyDescent="0.25">
      <c r="A17" s="36"/>
      <c r="B17" s="36"/>
      <c r="C17" s="36"/>
    </row>
    <row r="19" spans="1:3" x14ac:dyDescent="0.25">
      <c r="A19" s="36"/>
      <c r="B19" s="36"/>
      <c r="C19" s="36"/>
    </row>
    <row r="22" spans="1:3" x14ac:dyDescent="0.25">
      <c r="A22" s="24"/>
    </row>
  </sheetData>
  <mergeCells count="8">
    <mergeCell ref="A9:A13"/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zoomScaleNormal="100" workbookViewId="0">
      <selection activeCell="O10" sqref="O10"/>
    </sheetView>
  </sheetViews>
  <sheetFormatPr defaultRowHeight="15" x14ac:dyDescent="0.25"/>
  <cols>
    <col min="1" max="1" width="15.5703125" style="4" customWidth="1"/>
    <col min="2" max="2" width="13.28515625" style="4" customWidth="1"/>
    <col min="3" max="3" width="45.28515625" style="4" customWidth="1"/>
    <col min="4" max="4" width="16.28515625" style="4" customWidth="1"/>
    <col min="5" max="5" width="17.5703125" style="4" customWidth="1"/>
    <col min="6" max="7" width="9.28515625" style="4" bestFit="1" customWidth="1"/>
    <col min="8" max="8" width="9.7109375" style="4" bestFit="1" customWidth="1"/>
    <col min="9" max="9" width="7.7109375" style="4" customWidth="1"/>
    <col min="10" max="10" width="9.7109375" style="4" customWidth="1"/>
    <col min="11" max="11" width="7.7109375" style="4" customWidth="1"/>
    <col min="12" max="12" width="9.7109375" style="4" customWidth="1"/>
    <col min="13" max="13" width="7.7109375" style="4" customWidth="1"/>
    <col min="14" max="14" width="9.7109375" style="4" customWidth="1"/>
    <col min="15" max="15" width="9.140625" style="4"/>
    <col min="16" max="16" width="8.42578125" style="4" customWidth="1"/>
    <col min="17" max="17" width="9.85546875" style="4" customWidth="1"/>
    <col min="18" max="16384" width="9.140625" style="4"/>
  </cols>
  <sheetData>
    <row r="1" spans="1:8" ht="33.75" customHeight="1" x14ac:dyDescent="0.25">
      <c r="E1" s="148" t="s">
        <v>33</v>
      </c>
    </row>
    <row r="2" spans="1:8" ht="39.75" customHeight="1" x14ac:dyDescent="0.25">
      <c r="A2" s="272" t="s">
        <v>478</v>
      </c>
      <c r="B2" s="272"/>
      <c r="C2" s="272"/>
      <c r="D2" s="272"/>
      <c r="E2" s="272"/>
      <c r="F2" s="20"/>
    </row>
    <row r="3" spans="1:8" ht="15.75" customHeight="1" x14ac:dyDescent="0.25">
      <c r="A3" s="303" t="str">
        <f>ЛОКЛ!$B$3</f>
        <v>КНП ЛОР "Луганська обласна клінічна лікарня"</v>
      </c>
      <c r="B3" s="303"/>
      <c r="C3" s="303"/>
      <c r="D3" s="303"/>
      <c r="E3" s="303"/>
      <c r="F3" s="20"/>
    </row>
    <row r="4" spans="1:8" ht="15" customHeight="1" x14ac:dyDescent="0.25">
      <c r="A4" s="304" t="s">
        <v>48</v>
      </c>
      <c r="B4" s="304"/>
      <c r="C4" s="304"/>
      <c r="D4" s="304"/>
      <c r="E4" s="304"/>
      <c r="F4" s="20"/>
    </row>
    <row r="5" spans="1:8" s="39" customFormat="1" ht="35.25" customHeight="1" x14ac:dyDescent="0.2">
      <c r="A5" s="298" t="s">
        <v>17</v>
      </c>
      <c r="B5" s="298" t="s">
        <v>15</v>
      </c>
      <c r="C5" s="298" t="s">
        <v>16</v>
      </c>
      <c r="D5" s="298" t="s">
        <v>18</v>
      </c>
      <c r="E5" s="321"/>
    </row>
    <row r="6" spans="1:8" s="39" customFormat="1" ht="30.75" customHeight="1" x14ac:dyDescent="0.2">
      <c r="A6" s="298"/>
      <c r="B6" s="298"/>
      <c r="C6" s="298"/>
      <c r="D6" s="14" t="s">
        <v>19</v>
      </c>
      <c r="E6" s="14" t="s">
        <v>0</v>
      </c>
    </row>
    <row r="7" spans="1:8" s="39" customFormat="1" ht="15.75" customHeight="1" x14ac:dyDescent="0.2">
      <c r="A7" s="16">
        <v>1</v>
      </c>
      <c r="B7" s="17">
        <v>2</v>
      </c>
      <c r="C7" s="17">
        <v>3</v>
      </c>
      <c r="D7" s="17">
        <v>4</v>
      </c>
      <c r="E7" s="17">
        <v>5</v>
      </c>
    </row>
    <row r="8" spans="1:8" ht="27" customHeight="1" x14ac:dyDescent="0.25">
      <c r="A8" s="322" t="s">
        <v>94</v>
      </c>
      <c r="B8" s="92">
        <v>2301400</v>
      </c>
      <c r="C8" s="21" t="s">
        <v>89</v>
      </c>
      <c r="D8" s="22" t="s">
        <v>29</v>
      </c>
      <c r="E8" s="181">
        <v>2</v>
      </c>
    </row>
    <row r="9" spans="1:8" ht="27" customHeight="1" x14ac:dyDescent="0.25">
      <c r="A9" s="323"/>
      <c r="B9" s="92">
        <v>2301400</v>
      </c>
      <c r="C9" s="21" t="s">
        <v>170</v>
      </c>
      <c r="D9" s="22" t="s">
        <v>29</v>
      </c>
      <c r="E9" s="181">
        <v>7</v>
      </c>
    </row>
    <row r="10" spans="1:8" ht="27" customHeight="1" x14ac:dyDescent="0.25">
      <c r="A10" s="323"/>
      <c r="B10" s="92">
        <v>2301400</v>
      </c>
      <c r="C10" s="21" t="s">
        <v>322</v>
      </c>
      <c r="D10" s="22" t="s">
        <v>29</v>
      </c>
      <c r="E10" s="181">
        <v>27</v>
      </c>
    </row>
    <row r="11" spans="1:8" ht="30" x14ac:dyDescent="0.25">
      <c r="A11" s="323"/>
      <c r="B11" s="92">
        <v>2301400</v>
      </c>
      <c r="C11" s="23" t="s">
        <v>93</v>
      </c>
      <c r="D11" s="8" t="s">
        <v>29</v>
      </c>
      <c r="E11" s="181">
        <v>51</v>
      </c>
    </row>
    <row r="12" spans="1:8" ht="45" x14ac:dyDescent="0.25">
      <c r="A12" s="323"/>
      <c r="B12" s="92">
        <v>2301400</v>
      </c>
      <c r="C12" s="23" t="s">
        <v>83</v>
      </c>
      <c r="D12" s="8" t="s">
        <v>49</v>
      </c>
      <c r="E12" s="181">
        <v>16</v>
      </c>
    </row>
    <row r="13" spans="1:8" ht="60" x14ac:dyDescent="0.25">
      <c r="A13" s="324"/>
      <c r="B13" s="92">
        <v>2301400</v>
      </c>
      <c r="C13" s="23" t="s">
        <v>264</v>
      </c>
      <c r="D13" s="8" t="s">
        <v>49</v>
      </c>
      <c r="E13" s="181">
        <v>480</v>
      </c>
    </row>
    <row r="14" spans="1:8" s="39" customFormat="1" ht="14.25" x14ac:dyDescent="0.2">
      <c r="A14" s="84"/>
      <c r="B14" s="88"/>
      <c r="C14" s="82" t="s">
        <v>30</v>
      </c>
      <c r="D14" s="84"/>
      <c r="E14" s="117">
        <f>SUM(E8:E13)</f>
        <v>583</v>
      </c>
    </row>
    <row r="15" spans="1:8" ht="27" customHeight="1" x14ac:dyDescent="0.25">
      <c r="B15" s="24"/>
      <c r="C15" s="24"/>
      <c r="D15" s="25"/>
      <c r="G15" s="25"/>
      <c r="H15" s="24"/>
    </row>
    <row r="16" spans="1:8" x14ac:dyDescent="0.25">
      <c r="B16" s="24" t="s">
        <v>433</v>
      </c>
      <c r="C16" s="24"/>
      <c r="D16" s="25" t="s">
        <v>434</v>
      </c>
      <c r="G16" s="25"/>
      <c r="H16" s="24"/>
    </row>
    <row r="17" spans="2:9" x14ac:dyDescent="0.25">
      <c r="B17" s="26"/>
      <c r="C17" s="27"/>
      <c r="D17" s="25"/>
      <c r="E17" s="25"/>
      <c r="F17" s="319"/>
      <c r="G17" s="319"/>
      <c r="H17" s="27"/>
    </row>
    <row r="18" spans="2:9" x14ac:dyDescent="0.25">
      <c r="B18" s="27"/>
      <c r="C18" s="27"/>
      <c r="D18" s="137"/>
      <c r="E18" s="137"/>
      <c r="F18" s="137"/>
      <c r="G18" s="320"/>
      <c r="H18" s="320"/>
    </row>
    <row r="19" spans="2:9" x14ac:dyDescent="0.25">
      <c r="B19" s="28"/>
      <c r="C19" s="28"/>
      <c r="D19" s="24"/>
      <c r="E19" s="24"/>
      <c r="F19" s="24"/>
      <c r="G19" s="24"/>
      <c r="H19" s="24"/>
    </row>
    <row r="26" spans="2:9" x14ac:dyDescent="0.25">
      <c r="I26" s="24"/>
    </row>
  </sheetData>
  <mergeCells count="10">
    <mergeCell ref="A2:E2"/>
    <mergeCell ref="A3:E3"/>
    <mergeCell ref="A4:E4"/>
    <mergeCell ref="F17:G17"/>
    <mergeCell ref="G18:H18"/>
    <mergeCell ref="A5:A6"/>
    <mergeCell ref="B5:B6"/>
    <mergeCell ref="C5:C6"/>
    <mergeCell ref="D5:E5"/>
    <mergeCell ref="A8:A13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zoomScaleNormal="100" workbookViewId="0">
      <selection activeCell="I9" sqref="I9"/>
    </sheetView>
  </sheetViews>
  <sheetFormatPr defaultRowHeight="15" x14ac:dyDescent="0.25"/>
  <cols>
    <col min="1" max="1" width="25.85546875" style="4" customWidth="1"/>
    <col min="2" max="2" width="19.42578125" style="4" customWidth="1"/>
    <col min="3" max="3" width="44.7109375" style="4" customWidth="1"/>
    <col min="4" max="4" width="14.5703125" style="4" customWidth="1"/>
    <col min="5" max="5" width="16.140625" style="4" customWidth="1"/>
    <col min="6" max="16384" width="9.140625" style="4"/>
  </cols>
  <sheetData>
    <row r="1" spans="1:5" ht="27.75" customHeight="1" x14ac:dyDescent="0.25">
      <c r="E1" s="148" t="s">
        <v>33</v>
      </c>
    </row>
    <row r="2" spans="1:5" ht="58.5" customHeight="1" x14ac:dyDescent="0.25">
      <c r="A2" s="272" t="s">
        <v>478</v>
      </c>
      <c r="B2" s="272"/>
      <c r="C2" s="272"/>
      <c r="D2" s="272"/>
      <c r="E2" s="272"/>
    </row>
    <row r="3" spans="1:5" ht="18.75" customHeight="1" x14ac:dyDescent="0.25">
      <c r="A3" s="273" t="str">
        <f>ЛОКЛ!$B$3</f>
        <v>КНП ЛОР "Луганська обласна клінічна лікарня"</v>
      </c>
      <c r="B3" s="273"/>
      <c r="C3" s="273"/>
      <c r="D3" s="273"/>
      <c r="E3" s="273"/>
    </row>
    <row r="4" spans="1:5" ht="21" customHeight="1" x14ac:dyDescent="0.25">
      <c r="A4" s="270" t="s">
        <v>21</v>
      </c>
      <c r="B4" s="270"/>
      <c r="C4" s="270"/>
      <c r="D4" s="270"/>
      <c r="E4" s="270"/>
    </row>
    <row r="5" spans="1:5" s="39" customFormat="1" ht="15" customHeight="1" x14ac:dyDescent="0.2">
      <c r="A5" s="280" t="s">
        <v>17</v>
      </c>
      <c r="B5" s="280" t="s">
        <v>15</v>
      </c>
      <c r="C5" s="280" t="s">
        <v>16</v>
      </c>
      <c r="D5" s="288" t="s">
        <v>18</v>
      </c>
      <c r="E5" s="289"/>
    </row>
    <row r="6" spans="1:5" s="39" customFormat="1" ht="28.5" x14ac:dyDescent="0.2">
      <c r="A6" s="281"/>
      <c r="B6" s="281"/>
      <c r="C6" s="281"/>
      <c r="D6" s="79" t="s">
        <v>19</v>
      </c>
      <c r="E6" s="14" t="s">
        <v>0</v>
      </c>
    </row>
    <row r="7" spans="1:5" s="39" customFormat="1" ht="14.25" x14ac:dyDescent="0.2">
      <c r="A7" s="79">
        <v>1</v>
      </c>
      <c r="B7" s="17">
        <v>2</v>
      </c>
      <c r="C7" s="79">
        <v>3</v>
      </c>
      <c r="D7" s="79">
        <v>4</v>
      </c>
      <c r="E7" s="17">
        <v>5</v>
      </c>
    </row>
    <row r="8" spans="1:5" s="39" customFormat="1" x14ac:dyDescent="0.2">
      <c r="A8" s="306" t="s">
        <v>479</v>
      </c>
      <c r="B8" s="91">
        <v>2301400</v>
      </c>
      <c r="C8" s="19" t="s">
        <v>344</v>
      </c>
      <c r="D8" s="230" t="s">
        <v>29</v>
      </c>
      <c r="E8" s="161">
        <v>47</v>
      </c>
    </row>
    <row r="9" spans="1:5" s="39" customFormat="1" ht="60" x14ac:dyDescent="0.2">
      <c r="A9" s="294"/>
      <c r="B9" s="91">
        <v>2301400</v>
      </c>
      <c r="C9" s="19" t="s">
        <v>240</v>
      </c>
      <c r="D9" s="193" t="s">
        <v>29</v>
      </c>
      <c r="E9" s="161">
        <v>7</v>
      </c>
    </row>
    <row r="10" spans="1:5" ht="45" x14ac:dyDescent="0.25">
      <c r="A10" s="325"/>
      <c r="B10" s="92">
        <v>2301400</v>
      </c>
      <c r="C10" s="23" t="s">
        <v>152</v>
      </c>
      <c r="D10" s="8" t="s">
        <v>29</v>
      </c>
      <c r="E10" s="181">
        <v>5</v>
      </c>
    </row>
    <row r="11" spans="1:5" s="39" customFormat="1" ht="14.25" x14ac:dyDescent="0.2">
      <c r="A11" s="35"/>
      <c r="B11" s="82"/>
      <c r="C11" s="82" t="s">
        <v>30</v>
      </c>
      <c r="D11" s="84"/>
      <c r="E11" s="9">
        <f>SUM(E8:E10)</f>
        <v>59</v>
      </c>
    </row>
    <row r="12" spans="1:5" x14ac:dyDescent="0.25">
      <c r="A12" s="31"/>
      <c r="B12" s="32"/>
      <c r="C12" s="32"/>
      <c r="D12" s="32"/>
      <c r="E12" s="5"/>
    </row>
    <row r="13" spans="1:5" x14ac:dyDescent="0.25">
      <c r="B13" s="4" t="s">
        <v>345</v>
      </c>
    </row>
    <row r="15" spans="1:5" x14ac:dyDescent="0.25">
      <c r="B15" s="212" t="s">
        <v>428</v>
      </c>
      <c r="C15" s="212"/>
    </row>
  </sheetData>
  <mergeCells count="8">
    <mergeCell ref="A8:A10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80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zoomScaleNormal="100" workbookViewId="0">
      <selection activeCell="A2" sqref="A2:E2"/>
    </sheetView>
  </sheetViews>
  <sheetFormatPr defaultRowHeight="15" x14ac:dyDescent="0.25"/>
  <cols>
    <col min="1" max="1" width="24.140625" style="4" customWidth="1"/>
    <col min="2" max="2" width="19.42578125" style="4" customWidth="1"/>
    <col min="3" max="3" width="29.42578125" style="4" customWidth="1"/>
    <col min="4" max="4" width="16.28515625" style="4" customWidth="1"/>
    <col min="5" max="5" width="19.28515625" style="4" customWidth="1"/>
    <col min="6" max="16384" width="9.140625" style="4"/>
  </cols>
  <sheetData>
    <row r="1" spans="1:5" ht="30.75" customHeight="1" x14ac:dyDescent="0.25">
      <c r="E1" s="148" t="s">
        <v>33</v>
      </c>
    </row>
    <row r="2" spans="1:5" ht="48.75" customHeight="1" x14ac:dyDescent="0.25">
      <c r="A2" s="272" t="s">
        <v>480</v>
      </c>
      <c r="B2" s="272"/>
      <c r="C2" s="272"/>
      <c r="D2" s="272"/>
      <c r="E2" s="272"/>
    </row>
    <row r="3" spans="1:5" ht="29.25" customHeight="1" x14ac:dyDescent="0.25">
      <c r="A3" s="273" t="str">
        <f>ЛОКЛ!$B$3</f>
        <v>КНП ЛОР "Луганська обласна клінічна лікарня"</v>
      </c>
      <c r="B3" s="273"/>
      <c r="C3" s="273"/>
      <c r="D3" s="273"/>
      <c r="E3" s="273"/>
    </row>
    <row r="4" spans="1:5" ht="18" customHeight="1" x14ac:dyDescent="0.25">
      <c r="A4" s="326" t="s">
        <v>21</v>
      </c>
      <c r="B4" s="326"/>
      <c r="C4" s="326"/>
      <c r="D4" s="326"/>
      <c r="E4" s="326"/>
    </row>
    <row r="5" spans="1:5" s="39" customFormat="1" ht="15" customHeight="1" x14ac:dyDescent="0.2">
      <c r="A5" s="280" t="s">
        <v>17</v>
      </c>
      <c r="B5" s="280" t="s">
        <v>15</v>
      </c>
      <c r="C5" s="280" t="s">
        <v>16</v>
      </c>
      <c r="D5" s="288" t="s">
        <v>18</v>
      </c>
      <c r="E5" s="289"/>
    </row>
    <row r="6" spans="1:5" s="39" customFormat="1" ht="28.5" x14ac:dyDescent="0.2">
      <c r="A6" s="281"/>
      <c r="B6" s="281"/>
      <c r="C6" s="281"/>
      <c r="D6" s="79" t="s">
        <v>19</v>
      </c>
      <c r="E6" s="14" t="s">
        <v>0</v>
      </c>
    </row>
    <row r="7" spans="1:5" s="39" customFormat="1" ht="14.25" x14ac:dyDescent="0.2">
      <c r="A7" s="79">
        <v>1</v>
      </c>
      <c r="B7" s="79">
        <v>2</v>
      </c>
      <c r="C7" s="79">
        <v>3</v>
      </c>
      <c r="D7" s="79">
        <v>4</v>
      </c>
      <c r="E7" s="17">
        <v>5</v>
      </c>
    </row>
    <row r="8" spans="1:5" x14ac:dyDescent="0.25">
      <c r="A8" s="294" t="s">
        <v>280</v>
      </c>
      <c r="B8" s="42">
        <v>2301400</v>
      </c>
      <c r="C8" s="23" t="s">
        <v>92</v>
      </c>
      <c r="D8" s="56" t="s">
        <v>29</v>
      </c>
      <c r="E8" s="189">
        <v>38</v>
      </c>
    </row>
    <row r="9" spans="1:5" x14ac:dyDescent="0.25">
      <c r="A9" s="294"/>
      <c r="B9" s="29">
        <v>2301400</v>
      </c>
      <c r="C9" s="30" t="s">
        <v>38</v>
      </c>
      <c r="D9" s="29" t="s">
        <v>12</v>
      </c>
      <c r="E9" s="189">
        <v>12</v>
      </c>
    </row>
    <row r="10" spans="1:5" x14ac:dyDescent="0.25">
      <c r="A10" s="294"/>
      <c r="B10" s="29">
        <v>2301400</v>
      </c>
      <c r="C10" s="30" t="s">
        <v>95</v>
      </c>
      <c r="D10" s="29" t="s">
        <v>49</v>
      </c>
      <c r="E10" s="189">
        <v>165</v>
      </c>
    </row>
    <row r="11" spans="1:5" x14ac:dyDescent="0.25">
      <c r="A11" s="294"/>
      <c r="B11" s="29">
        <v>2301400</v>
      </c>
      <c r="C11" s="30" t="s">
        <v>153</v>
      </c>
      <c r="D11" s="29" t="s">
        <v>75</v>
      </c>
      <c r="E11" s="189">
        <v>83</v>
      </c>
    </row>
    <row r="12" spans="1:5" x14ac:dyDescent="0.25">
      <c r="A12" s="294"/>
      <c r="B12" s="29">
        <v>2301400</v>
      </c>
      <c r="C12" s="30" t="s">
        <v>155</v>
      </c>
      <c r="D12" s="29" t="s">
        <v>29</v>
      </c>
      <c r="E12" s="189">
        <v>1</v>
      </c>
    </row>
    <row r="13" spans="1:5" x14ac:dyDescent="0.25">
      <c r="A13" s="294"/>
      <c r="B13" s="29">
        <v>2301400</v>
      </c>
      <c r="C13" s="30" t="s">
        <v>326</v>
      </c>
      <c r="D13" s="29" t="s">
        <v>29</v>
      </c>
      <c r="E13" s="189">
        <v>17</v>
      </c>
    </row>
    <row r="14" spans="1:5" x14ac:dyDescent="0.25">
      <c r="A14" s="294"/>
      <c r="B14" s="29">
        <v>2301400</v>
      </c>
      <c r="C14" s="30" t="s">
        <v>61</v>
      </c>
      <c r="D14" s="29" t="s">
        <v>29</v>
      </c>
      <c r="E14" s="189">
        <v>38</v>
      </c>
    </row>
    <row r="15" spans="1:5" x14ac:dyDescent="0.25">
      <c r="A15" s="325"/>
      <c r="B15" s="29">
        <v>2301400</v>
      </c>
      <c r="C15" s="30" t="s">
        <v>154</v>
      </c>
      <c r="D15" s="29" t="s">
        <v>75</v>
      </c>
      <c r="E15" s="184">
        <v>8</v>
      </c>
    </row>
    <row r="16" spans="1:5" x14ac:dyDescent="0.25">
      <c r="A16" s="34"/>
      <c r="B16" s="35"/>
      <c r="C16" s="34" t="s">
        <v>30</v>
      </c>
      <c r="D16" s="35"/>
      <c r="E16" s="134">
        <f>SUM(E8:E15)</f>
        <v>362</v>
      </c>
    </row>
    <row r="17" spans="1:5" x14ac:dyDescent="0.25">
      <c r="A17" s="5"/>
      <c r="B17" s="5"/>
      <c r="C17" s="5"/>
      <c r="D17" s="5"/>
      <c r="E17" s="5"/>
    </row>
    <row r="18" spans="1:5" x14ac:dyDescent="0.25">
      <c r="B18" s="4" t="s">
        <v>50</v>
      </c>
      <c r="D18" s="4" t="s">
        <v>352</v>
      </c>
    </row>
    <row r="19" spans="1:5" x14ac:dyDescent="0.25">
      <c r="C19" s="48"/>
    </row>
  </sheetData>
  <mergeCells count="8">
    <mergeCell ref="A8:A15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zoomScaleNormal="100" workbookViewId="0">
      <selection activeCell="G38" sqref="G38"/>
    </sheetView>
  </sheetViews>
  <sheetFormatPr defaultRowHeight="15" x14ac:dyDescent="0.25"/>
  <cols>
    <col min="1" max="1" width="18.140625" style="4" customWidth="1"/>
    <col min="2" max="2" width="15.140625" style="4" bestFit="1" customWidth="1"/>
    <col min="3" max="3" width="29" style="4" customWidth="1"/>
    <col min="4" max="4" width="9.85546875" style="4" customWidth="1"/>
    <col min="5" max="5" width="19.28515625" style="4" customWidth="1"/>
    <col min="6" max="6" width="12.85546875" style="4" customWidth="1"/>
    <col min="7" max="7" width="12.42578125" style="4" customWidth="1"/>
    <col min="8" max="8" width="12" style="4" customWidth="1"/>
    <col min="9" max="9" width="12.42578125" style="4" customWidth="1"/>
    <col min="10" max="10" width="11.140625" style="4" customWidth="1"/>
    <col min="11" max="11" width="11.85546875" style="4" customWidth="1"/>
    <col min="12" max="12" width="10.7109375" style="4" customWidth="1"/>
    <col min="13" max="13" width="12.7109375" style="4" customWidth="1"/>
    <col min="14" max="16384" width="9.140625" style="4"/>
  </cols>
  <sheetData>
    <row r="1" spans="1:5" ht="50.25" customHeight="1" x14ac:dyDescent="0.25">
      <c r="E1" s="148" t="s">
        <v>33</v>
      </c>
    </row>
    <row r="2" spans="1:5" ht="67.5" customHeight="1" x14ac:dyDescent="0.25">
      <c r="A2" s="272" t="s">
        <v>480</v>
      </c>
      <c r="B2" s="272"/>
      <c r="C2" s="272"/>
      <c r="D2" s="272"/>
      <c r="E2" s="272"/>
    </row>
    <row r="3" spans="1:5" ht="15.75" customHeight="1" x14ac:dyDescent="0.25">
      <c r="A3" s="303" t="str">
        <f>ЛОКЛ!$B$3</f>
        <v>КНП ЛОР "Луганська обласна клінічна лікарня"</v>
      </c>
      <c r="B3" s="303"/>
      <c r="C3" s="303"/>
      <c r="D3" s="303"/>
      <c r="E3" s="303"/>
    </row>
    <row r="4" spans="1:5" ht="19.5" customHeight="1" x14ac:dyDescent="0.25">
      <c r="A4" s="328" t="s">
        <v>21</v>
      </c>
      <c r="B4" s="328"/>
      <c r="C4" s="328"/>
      <c r="D4" s="328"/>
      <c r="E4" s="328"/>
    </row>
    <row r="5" spans="1:5" s="39" customFormat="1" ht="15" customHeight="1" x14ac:dyDescent="0.2">
      <c r="A5" s="280" t="s">
        <v>17</v>
      </c>
      <c r="B5" s="280" t="s">
        <v>42</v>
      </c>
      <c r="C5" s="329" t="s">
        <v>16</v>
      </c>
      <c r="D5" s="288" t="s">
        <v>18</v>
      </c>
      <c r="E5" s="289"/>
    </row>
    <row r="6" spans="1:5" s="39" customFormat="1" ht="42.75" x14ac:dyDescent="0.2">
      <c r="A6" s="281"/>
      <c r="B6" s="281"/>
      <c r="C6" s="330"/>
      <c r="D6" s="79" t="s">
        <v>43</v>
      </c>
      <c r="E6" s="17" t="s">
        <v>0</v>
      </c>
    </row>
    <row r="7" spans="1:5" s="39" customFormat="1" ht="14.25" x14ac:dyDescent="0.2">
      <c r="A7" s="17">
        <v>1</v>
      </c>
      <c r="B7" s="79">
        <v>2</v>
      </c>
      <c r="C7" s="79">
        <v>3</v>
      </c>
      <c r="D7" s="79">
        <v>4</v>
      </c>
      <c r="E7" s="17">
        <v>5</v>
      </c>
    </row>
    <row r="8" spans="1:5" ht="30" x14ac:dyDescent="0.25">
      <c r="A8" s="294" t="s">
        <v>209</v>
      </c>
      <c r="B8" s="12">
        <v>2301400</v>
      </c>
      <c r="C8" s="23" t="s">
        <v>368</v>
      </c>
      <c r="D8" s="8" t="s">
        <v>24</v>
      </c>
      <c r="E8" s="181">
        <v>15</v>
      </c>
    </row>
    <row r="9" spans="1:5" s="241" customFormat="1" x14ac:dyDescent="0.25">
      <c r="A9" s="294"/>
      <c r="B9" s="12">
        <v>2301400</v>
      </c>
      <c r="C9" s="23" t="s">
        <v>457</v>
      </c>
      <c r="D9" s="8" t="s">
        <v>29</v>
      </c>
      <c r="E9" s="181">
        <v>26</v>
      </c>
    </row>
    <row r="10" spans="1:5" ht="30" x14ac:dyDescent="0.25">
      <c r="A10" s="294"/>
      <c r="B10" s="12">
        <v>2301400</v>
      </c>
      <c r="C10" s="143" t="s">
        <v>369</v>
      </c>
      <c r="D10" s="72" t="s">
        <v>24</v>
      </c>
      <c r="E10" s="181">
        <v>100</v>
      </c>
    </row>
    <row r="11" spans="1:5" ht="30" x14ac:dyDescent="0.25">
      <c r="A11" s="294"/>
      <c r="B11" s="12">
        <v>2301400</v>
      </c>
      <c r="C11" s="143" t="s">
        <v>370</v>
      </c>
      <c r="D11" s="72" t="s">
        <v>24</v>
      </c>
      <c r="E11" s="181">
        <v>2</v>
      </c>
    </row>
    <row r="12" spans="1:5" x14ac:dyDescent="0.25">
      <c r="A12" s="294"/>
      <c r="B12" s="12">
        <v>2301400</v>
      </c>
      <c r="C12" s="143" t="s">
        <v>371</v>
      </c>
      <c r="D12" s="72" t="s">
        <v>20</v>
      </c>
      <c r="E12" s="181">
        <v>57</v>
      </c>
    </row>
    <row r="13" spans="1:5" x14ac:dyDescent="0.25">
      <c r="A13" s="294"/>
      <c r="B13" s="12">
        <v>2301400</v>
      </c>
      <c r="C13" s="143" t="s">
        <v>372</v>
      </c>
      <c r="D13" s="72" t="s">
        <v>24</v>
      </c>
      <c r="E13" s="181">
        <v>38.04</v>
      </c>
    </row>
    <row r="14" spans="1:5" x14ac:dyDescent="0.25">
      <c r="A14" s="294"/>
      <c r="B14" s="12">
        <v>2301400</v>
      </c>
      <c r="C14" s="143" t="s">
        <v>373</v>
      </c>
      <c r="D14" s="72" t="s">
        <v>20</v>
      </c>
      <c r="E14" s="181" t="s">
        <v>374</v>
      </c>
    </row>
    <row r="15" spans="1:5" x14ac:dyDescent="0.25">
      <c r="A15" s="294"/>
      <c r="B15" s="12">
        <v>2301400</v>
      </c>
      <c r="C15" s="143" t="s">
        <v>375</v>
      </c>
      <c r="D15" s="72" t="s">
        <v>82</v>
      </c>
      <c r="E15" s="181">
        <v>25</v>
      </c>
    </row>
    <row r="16" spans="1:5" x14ac:dyDescent="0.25">
      <c r="A16" s="294"/>
      <c r="B16" s="12">
        <v>2301400</v>
      </c>
      <c r="C16" s="23" t="s">
        <v>376</v>
      </c>
      <c r="D16" s="8" t="s">
        <v>82</v>
      </c>
      <c r="E16" s="181">
        <v>180</v>
      </c>
    </row>
    <row r="17" spans="1:5" x14ac:dyDescent="0.25">
      <c r="A17" s="294"/>
      <c r="B17" s="12">
        <v>2301400</v>
      </c>
      <c r="C17" s="23" t="s">
        <v>377</v>
      </c>
      <c r="D17" s="8" t="s">
        <v>29</v>
      </c>
      <c r="E17" s="181">
        <v>70</v>
      </c>
    </row>
    <row r="18" spans="1:5" x14ac:dyDescent="0.25">
      <c r="A18" s="294"/>
      <c r="B18" s="12">
        <v>2301400</v>
      </c>
      <c r="C18" s="23" t="s">
        <v>378</v>
      </c>
      <c r="D18" s="8" t="s">
        <v>24</v>
      </c>
      <c r="E18" s="181">
        <v>1</v>
      </c>
    </row>
    <row r="19" spans="1:5" x14ac:dyDescent="0.25">
      <c r="A19" s="294"/>
      <c r="B19" s="12"/>
      <c r="C19" s="23" t="s">
        <v>379</v>
      </c>
      <c r="D19" s="8" t="s">
        <v>24</v>
      </c>
      <c r="E19" s="181">
        <v>1</v>
      </c>
    </row>
    <row r="20" spans="1:5" x14ac:dyDescent="0.25">
      <c r="A20" s="294"/>
      <c r="B20" s="12"/>
      <c r="C20" s="23" t="s">
        <v>324</v>
      </c>
      <c r="D20" s="8" t="s">
        <v>24</v>
      </c>
      <c r="E20" s="181">
        <v>1200</v>
      </c>
    </row>
    <row r="21" spans="1:5" ht="30" x14ac:dyDescent="0.25">
      <c r="A21" s="294"/>
      <c r="B21" s="12">
        <v>2301400</v>
      </c>
      <c r="C21" s="23" t="s">
        <v>313</v>
      </c>
      <c r="D21" s="8" t="s">
        <v>20</v>
      </c>
      <c r="E21" s="181">
        <v>21</v>
      </c>
    </row>
    <row r="22" spans="1:5" x14ac:dyDescent="0.25">
      <c r="A22" s="294"/>
      <c r="B22" s="12"/>
      <c r="C22" s="23" t="s">
        <v>380</v>
      </c>
      <c r="D22" s="8" t="s">
        <v>24</v>
      </c>
      <c r="E22" s="181">
        <v>1</v>
      </c>
    </row>
    <row r="23" spans="1:5" x14ac:dyDescent="0.25">
      <c r="A23" s="294"/>
      <c r="B23" s="12">
        <v>2301400</v>
      </c>
      <c r="C23" s="23" t="s">
        <v>381</v>
      </c>
      <c r="D23" s="8" t="s">
        <v>74</v>
      </c>
      <c r="E23" s="181">
        <v>18</v>
      </c>
    </row>
    <row r="24" spans="1:5" x14ac:dyDescent="0.25">
      <c r="A24" s="294"/>
      <c r="B24" s="12">
        <v>2301400</v>
      </c>
      <c r="C24" s="23" t="s">
        <v>179</v>
      </c>
      <c r="D24" s="8" t="s">
        <v>22</v>
      </c>
      <c r="E24" s="181">
        <v>24000</v>
      </c>
    </row>
    <row r="25" spans="1:5" ht="30" x14ac:dyDescent="0.25">
      <c r="A25" s="294"/>
      <c r="B25" s="12">
        <v>2301400</v>
      </c>
      <c r="C25" s="23" t="s">
        <v>382</v>
      </c>
      <c r="D25" s="8" t="s">
        <v>29</v>
      </c>
      <c r="E25" s="181">
        <v>10</v>
      </c>
    </row>
    <row r="26" spans="1:5" x14ac:dyDescent="0.25">
      <c r="A26" s="294"/>
      <c r="B26" s="12"/>
      <c r="C26" s="23" t="s">
        <v>337</v>
      </c>
      <c r="D26" s="8" t="s">
        <v>338</v>
      </c>
      <c r="E26" s="181">
        <v>50</v>
      </c>
    </row>
    <row r="27" spans="1:5" x14ac:dyDescent="0.25">
      <c r="A27" s="294"/>
      <c r="B27" s="12"/>
      <c r="C27" s="23" t="s">
        <v>383</v>
      </c>
      <c r="D27" s="8" t="s">
        <v>29</v>
      </c>
      <c r="E27" s="181">
        <v>13.071999999999999</v>
      </c>
    </row>
    <row r="28" spans="1:5" x14ac:dyDescent="0.25">
      <c r="A28" s="294"/>
      <c r="B28" s="12"/>
      <c r="C28" s="23" t="s">
        <v>361</v>
      </c>
      <c r="D28" s="8" t="s">
        <v>24</v>
      </c>
      <c r="E28" s="181">
        <v>10</v>
      </c>
    </row>
    <row r="29" spans="1:5" s="241" customFormat="1" x14ac:dyDescent="0.25">
      <c r="A29" s="294"/>
      <c r="B29" s="12">
        <v>2301400</v>
      </c>
      <c r="C29" s="23" t="s">
        <v>458</v>
      </c>
      <c r="D29" s="8" t="s">
        <v>29</v>
      </c>
      <c r="E29" s="181">
        <v>74</v>
      </c>
    </row>
    <row r="30" spans="1:5" s="241" customFormat="1" x14ac:dyDescent="0.25">
      <c r="A30" s="294"/>
      <c r="B30" s="12">
        <v>2301400</v>
      </c>
      <c r="C30" s="23" t="s">
        <v>459</v>
      </c>
      <c r="D30" s="8" t="s">
        <v>20</v>
      </c>
      <c r="E30" s="181">
        <v>182</v>
      </c>
    </row>
    <row r="31" spans="1:5" s="241" customFormat="1" x14ac:dyDescent="0.25">
      <c r="A31" s="294"/>
      <c r="B31" s="12">
        <v>2301400</v>
      </c>
      <c r="C31" s="23" t="s">
        <v>460</v>
      </c>
      <c r="D31" s="8" t="s">
        <v>29</v>
      </c>
      <c r="E31" s="181">
        <v>18</v>
      </c>
    </row>
    <row r="32" spans="1:5" s="241" customFormat="1" x14ac:dyDescent="0.25">
      <c r="A32" s="294"/>
      <c r="B32" s="12">
        <v>2301400</v>
      </c>
      <c r="C32" s="23" t="s">
        <v>461</v>
      </c>
      <c r="D32" s="8" t="s">
        <v>20</v>
      </c>
      <c r="E32" s="181">
        <v>12</v>
      </c>
    </row>
    <row r="33" spans="1:5" s="241" customFormat="1" x14ac:dyDescent="0.25">
      <c r="A33" s="294"/>
      <c r="B33" s="12">
        <v>2301400</v>
      </c>
      <c r="C33" s="23" t="s">
        <v>462</v>
      </c>
      <c r="D33" s="8" t="s">
        <v>29</v>
      </c>
      <c r="E33" s="181">
        <v>34</v>
      </c>
    </row>
    <row r="34" spans="1:5" s="241" customFormat="1" x14ac:dyDescent="0.25">
      <c r="A34" s="294"/>
      <c r="B34" s="12">
        <v>2301400</v>
      </c>
      <c r="C34" s="23" t="s">
        <v>463</v>
      </c>
      <c r="D34" s="8" t="s">
        <v>20</v>
      </c>
      <c r="E34" s="181">
        <v>2</v>
      </c>
    </row>
    <row r="35" spans="1:5" s="241" customFormat="1" x14ac:dyDescent="0.25">
      <c r="A35" s="294"/>
      <c r="B35" s="12">
        <v>2301400</v>
      </c>
      <c r="C35" s="23" t="s">
        <v>464</v>
      </c>
      <c r="D35" s="8" t="s">
        <v>29</v>
      </c>
      <c r="E35" s="181">
        <v>273</v>
      </c>
    </row>
    <row r="36" spans="1:5" s="241" customFormat="1" x14ac:dyDescent="0.25">
      <c r="A36" s="294"/>
      <c r="B36" s="12">
        <v>2301400</v>
      </c>
      <c r="C36" s="23" t="s">
        <v>465</v>
      </c>
      <c r="D36" s="8" t="s">
        <v>12</v>
      </c>
      <c r="E36" s="181">
        <v>390</v>
      </c>
    </row>
    <row r="37" spans="1:5" s="241" customFormat="1" x14ac:dyDescent="0.25">
      <c r="A37" s="294"/>
      <c r="B37" s="12">
        <v>2301400</v>
      </c>
      <c r="C37" s="23" t="s">
        <v>466</v>
      </c>
      <c r="D37" s="8" t="s">
        <v>467</v>
      </c>
      <c r="E37" s="181">
        <v>20</v>
      </c>
    </row>
    <row r="38" spans="1:5" x14ac:dyDescent="0.25">
      <c r="A38" s="294"/>
      <c r="B38" s="12">
        <v>2301400</v>
      </c>
      <c r="C38" s="23" t="s">
        <v>180</v>
      </c>
      <c r="D38" s="8" t="s">
        <v>22</v>
      </c>
      <c r="E38" s="181">
        <v>7000</v>
      </c>
    </row>
    <row r="39" spans="1:5" s="39" customFormat="1" ht="14.25" x14ac:dyDescent="0.2">
      <c r="A39" s="35"/>
      <c r="B39" s="145"/>
      <c r="C39" s="82" t="s">
        <v>30</v>
      </c>
      <c r="D39" s="82"/>
      <c r="E39" s="117">
        <v>33889.11</v>
      </c>
    </row>
    <row r="40" spans="1:5" x14ac:dyDescent="0.25">
      <c r="A40" s="138"/>
      <c r="B40" s="139"/>
      <c r="C40" s="139"/>
      <c r="D40" s="139"/>
      <c r="E40" s="138"/>
    </row>
    <row r="41" spans="1:5" x14ac:dyDescent="0.25">
      <c r="A41" s="327" t="s">
        <v>348</v>
      </c>
      <c r="B41" s="327"/>
      <c r="C41" s="327"/>
      <c r="D41" s="327"/>
      <c r="E41" s="327"/>
    </row>
    <row r="43" spans="1:5" x14ac:dyDescent="0.25">
      <c r="A43" s="327" t="s">
        <v>349</v>
      </c>
      <c r="B43" s="327"/>
      <c r="C43" s="327"/>
      <c r="D43" s="327"/>
      <c r="E43" s="327"/>
    </row>
    <row r="44" spans="1:5" x14ac:dyDescent="0.25">
      <c r="B44" s="327"/>
      <c r="C44" s="327"/>
    </row>
    <row r="56" spans="1:12" x14ac:dyDescent="0.25">
      <c r="A56" s="332"/>
      <c r="B56" s="332"/>
      <c r="C56" s="100"/>
    </row>
    <row r="57" spans="1:12" ht="40.5" customHeight="1" x14ac:dyDescent="0.25">
      <c r="A57" s="140"/>
      <c r="B57" s="140"/>
      <c r="C57" s="100"/>
    </row>
    <row r="58" spans="1:12" x14ac:dyDescent="0.25">
      <c r="A58" s="141"/>
      <c r="B58" s="141"/>
      <c r="C58" s="141"/>
      <c r="D58" s="141"/>
      <c r="E58" s="141"/>
      <c r="F58" s="331"/>
      <c r="G58" s="331"/>
      <c r="H58" s="38"/>
      <c r="I58" s="38"/>
      <c r="J58" s="332"/>
      <c r="K58" s="332"/>
      <c r="L58" s="100"/>
    </row>
    <row r="59" spans="1:12" x14ac:dyDescent="0.25">
      <c r="A59" s="141"/>
      <c r="B59" s="141"/>
      <c r="C59" s="141"/>
      <c r="D59" s="141"/>
      <c r="E59" s="38"/>
      <c r="F59" s="38"/>
      <c r="G59" s="38"/>
      <c r="H59" s="38"/>
      <c r="I59" s="38"/>
      <c r="J59" s="140"/>
      <c r="K59" s="140"/>
      <c r="L59" s="100"/>
    </row>
    <row r="60" spans="1:12" x14ac:dyDescent="0.25">
      <c r="A60" s="141"/>
      <c r="B60" s="141"/>
      <c r="C60" s="141"/>
      <c r="D60" s="141"/>
      <c r="E60" s="141"/>
      <c r="F60" s="331"/>
      <c r="G60" s="331"/>
      <c r="H60" s="38"/>
      <c r="I60" s="38"/>
      <c r="J60" s="332"/>
      <c r="K60" s="332"/>
      <c r="L60" s="100"/>
    </row>
    <row r="62" spans="1:12" x14ac:dyDescent="0.25">
      <c r="A62" s="141"/>
      <c r="B62" s="141"/>
      <c r="C62" s="141"/>
      <c r="D62" s="141"/>
      <c r="E62" s="141"/>
      <c r="F62" s="331"/>
      <c r="G62" s="331"/>
      <c r="H62" s="38"/>
      <c r="I62" s="38"/>
      <c r="J62" s="332"/>
      <c r="K62" s="332"/>
      <c r="L62" s="100"/>
    </row>
    <row r="63" spans="1:12" x14ac:dyDescent="0.25">
      <c r="A63" s="141"/>
      <c r="B63" s="142"/>
      <c r="C63" s="142"/>
      <c r="D63" s="142"/>
      <c r="E63" s="38"/>
      <c r="F63" s="333"/>
      <c r="G63" s="333"/>
      <c r="H63" s="333"/>
      <c r="I63" s="333"/>
      <c r="J63" s="332"/>
      <c r="K63" s="332"/>
      <c r="L63" s="100"/>
    </row>
    <row r="64" spans="1:12" x14ac:dyDescent="0.25">
      <c r="A64" s="141"/>
      <c r="B64" s="142"/>
      <c r="C64" s="142"/>
      <c r="D64" s="142"/>
      <c r="E64" s="38"/>
      <c r="F64" s="144"/>
      <c r="G64" s="144"/>
      <c r="H64" s="144"/>
      <c r="I64" s="144"/>
      <c r="J64" s="140"/>
      <c r="K64" s="140"/>
      <c r="L64" s="100"/>
    </row>
    <row r="65" spans="1:12" x14ac:dyDescent="0.25">
      <c r="A65" s="141"/>
      <c r="B65" s="141"/>
      <c r="C65" s="141"/>
      <c r="D65" s="141"/>
      <c r="E65" s="38"/>
      <c r="F65" s="331"/>
      <c r="G65" s="331"/>
      <c r="H65" s="331"/>
      <c r="I65" s="331"/>
      <c r="J65" s="332"/>
      <c r="K65" s="332"/>
      <c r="L65" s="100"/>
    </row>
    <row r="66" spans="1:12" x14ac:dyDescent="0.25">
      <c r="A66" s="141"/>
      <c r="B66" s="141"/>
      <c r="C66" s="141"/>
      <c r="D66" s="141"/>
      <c r="E66" s="38"/>
      <c r="F66" s="38"/>
      <c r="G66" s="38"/>
      <c r="H66" s="38"/>
      <c r="I66" s="38"/>
      <c r="J66" s="140"/>
      <c r="K66" s="140"/>
      <c r="L66" s="100"/>
    </row>
    <row r="67" spans="1:12" x14ac:dyDescent="0.25">
      <c r="A67" s="141"/>
      <c r="B67" s="141"/>
      <c r="C67" s="141"/>
      <c r="D67" s="141"/>
      <c r="E67" s="141"/>
      <c r="F67" s="331"/>
      <c r="G67" s="331"/>
      <c r="H67" s="38"/>
      <c r="I67" s="38"/>
      <c r="J67" s="332"/>
      <c r="K67" s="332"/>
      <c r="L67" s="100"/>
    </row>
  </sheetData>
  <mergeCells count="24">
    <mergeCell ref="J62:K62"/>
    <mergeCell ref="F62:G62"/>
    <mergeCell ref="B44:C44"/>
    <mergeCell ref="J60:K60"/>
    <mergeCell ref="F58:G58"/>
    <mergeCell ref="F60:G60"/>
    <mergeCell ref="J58:K58"/>
    <mergeCell ref="A56:B56"/>
    <mergeCell ref="F67:G67"/>
    <mergeCell ref="J67:K67"/>
    <mergeCell ref="F63:I63"/>
    <mergeCell ref="J63:K63"/>
    <mergeCell ref="F65:I65"/>
    <mergeCell ref="J65:K65"/>
    <mergeCell ref="A43:E43"/>
    <mergeCell ref="A8:A38"/>
    <mergeCell ref="A41:E41"/>
    <mergeCell ref="A2:E2"/>
    <mergeCell ref="A3:E3"/>
    <mergeCell ref="A4:E4"/>
    <mergeCell ref="A5:A6"/>
    <mergeCell ref="B5:B6"/>
    <mergeCell ref="C5:C6"/>
    <mergeCell ref="D5:E5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zoomScaleNormal="100" workbookViewId="0">
      <selection activeCell="F14" sqref="F14"/>
    </sheetView>
  </sheetViews>
  <sheetFormatPr defaultRowHeight="15" x14ac:dyDescent="0.25"/>
  <cols>
    <col min="1" max="1" width="15.5703125" style="4" customWidth="1"/>
    <col min="2" max="2" width="17.28515625" style="4" customWidth="1"/>
    <col min="3" max="3" width="35.5703125" style="4" customWidth="1"/>
    <col min="4" max="4" width="14.42578125" style="4" customWidth="1"/>
    <col min="5" max="5" width="19.2851562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6" customHeight="1" x14ac:dyDescent="0.25">
      <c r="E1" s="148" t="s">
        <v>33</v>
      </c>
    </row>
    <row r="2" spans="1:5" ht="54.75" customHeight="1" x14ac:dyDescent="0.25">
      <c r="A2" s="272" t="s">
        <v>487</v>
      </c>
      <c r="B2" s="272"/>
      <c r="C2" s="272"/>
      <c r="D2" s="272"/>
      <c r="E2" s="272"/>
    </row>
    <row r="3" spans="1:5" ht="22.5" customHeight="1" x14ac:dyDescent="0.25">
      <c r="A3" s="303" t="str">
        <f>ЛОКЛ!$B$3</f>
        <v>КНП ЛОР "Луганська обласна клінічна лікарня"</v>
      </c>
      <c r="B3" s="303"/>
      <c r="C3" s="303"/>
      <c r="D3" s="303"/>
      <c r="E3" s="303"/>
    </row>
    <row r="4" spans="1:5" ht="15.75" customHeight="1" x14ac:dyDescent="0.25">
      <c r="A4" s="328" t="s">
        <v>21</v>
      </c>
      <c r="B4" s="328"/>
      <c r="C4" s="328"/>
      <c r="D4" s="328"/>
      <c r="E4" s="328"/>
    </row>
    <row r="5" spans="1:5" s="39" customFormat="1" ht="15" customHeight="1" x14ac:dyDescent="0.2">
      <c r="A5" s="280" t="s">
        <v>17</v>
      </c>
      <c r="B5" s="298" t="s">
        <v>15</v>
      </c>
      <c r="C5" s="298" t="s">
        <v>16</v>
      </c>
      <c r="D5" s="288" t="s">
        <v>18</v>
      </c>
      <c r="E5" s="289"/>
    </row>
    <row r="6" spans="1:5" s="39" customFormat="1" ht="30" customHeight="1" x14ac:dyDescent="0.2">
      <c r="A6" s="281"/>
      <c r="B6" s="298"/>
      <c r="C6" s="298"/>
      <c r="D6" s="79" t="s">
        <v>19</v>
      </c>
      <c r="E6" s="17" t="s">
        <v>0</v>
      </c>
    </row>
    <row r="7" spans="1:5" s="39" customFormat="1" ht="15.75" customHeight="1" x14ac:dyDescent="0.2">
      <c r="A7" s="17">
        <v>1</v>
      </c>
      <c r="B7" s="17">
        <v>2</v>
      </c>
      <c r="C7" s="17">
        <v>3</v>
      </c>
      <c r="D7" s="79">
        <v>4</v>
      </c>
      <c r="E7" s="17">
        <v>5</v>
      </c>
    </row>
    <row r="8" spans="1:5" s="39" customFormat="1" ht="15.75" customHeight="1" x14ac:dyDescent="0.2">
      <c r="A8" s="294" t="s">
        <v>470</v>
      </c>
      <c r="B8" s="91">
        <v>2301400</v>
      </c>
      <c r="C8" s="91" t="s">
        <v>61</v>
      </c>
      <c r="D8" s="174" t="s">
        <v>34</v>
      </c>
      <c r="E8" s="180">
        <v>10</v>
      </c>
    </row>
    <row r="9" spans="1:5" s="39" customFormat="1" ht="15.75" customHeight="1" x14ac:dyDescent="0.2">
      <c r="A9" s="294"/>
      <c r="B9" s="91">
        <v>2301400</v>
      </c>
      <c r="C9" s="91" t="s">
        <v>323</v>
      </c>
      <c r="D9" s="221" t="s">
        <v>34</v>
      </c>
      <c r="E9" s="180">
        <v>9</v>
      </c>
    </row>
    <row r="10" spans="1:5" s="39" customFormat="1" ht="15.75" customHeight="1" x14ac:dyDescent="0.2">
      <c r="A10" s="294"/>
      <c r="B10" s="91">
        <v>2301400</v>
      </c>
      <c r="C10" s="91" t="s">
        <v>343</v>
      </c>
      <c r="D10" s="226" t="s">
        <v>11</v>
      </c>
      <c r="E10" s="180">
        <v>200</v>
      </c>
    </row>
    <row r="11" spans="1:5" x14ac:dyDescent="0.25">
      <c r="A11" s="325"/>
      <c r="B11" s="177">
        <v>2301400</v>
      </c>
      <c r="C11" s="23" t="s">
        <v>51</v>
      </c>
      <c r="D11" s="8" t="s">
        <v>34</v>
      </c>
      <c r="E11" s="181">
        <v>20</v>
      </c>
    </row>
    <row r="12" spans="1:5" x14ac:dyDescent="0.25">
      <c r="A12" s="35"/>
      <c r="B12" s="146"/>
      <c r="C12" s="82" t="s">
        <v>30</v>
      </c>
      <c r="D12" s="84"/>
      <c r="E12" s="117">
        <f>SUM(E8:E11)</f>
        <v>239</v>
      </c>
    </row>
    <row r="13" spans="1:5" x14ac:dyDescent="0.25">
      <c r="A13" s="133"/>
      <c r="B13" s="32"/>
      <c r="C13" s="32"/>
      <c r="D13" s="32"/>
      <c r="E13" s="5"/>
    </row>
    <row r="14" spans="1:5" x14ac:dyDescent="0.25">
      <c r="B14" s="4" t="s">
        <v>36</v>
      </c>
      <c r="D14" s="49" t="s">
        <v>52</v>
      </c>
    </row>
    <row r="16" spans="1:5" x14ac:dyDescent="0.25">
      <c r="B16" s="4" t="s">
        <v>53</v>
      </c>
      <c r="D16" s="49" t="s">
        <v>54</v>
      </c>
    </row>
  </sheetData>
  <mergeCells count="8">
    <mergeCell ref="A8:A11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1</vt:i4>
      </vt:variant>
    </vt:vector>
  </HeadingPairs>
  <TitlesOfParts>
    <vt:vector size="19" baseType="lpstr">
      <vt:lpstr>ЛОКЛ</vt:lpstr>
      <vt:lpstr>Рубіжанський РЦ ПМСД</vt:lpstr>
      <vt:lpstr>Щастинська МЛ</vt:lpstr>
      <vt:lpstr>Попаснянська ЦРЛ</vt:lpstr>
      <vt:lpstr>Білокуракіно</vt:lpstr>
      <vt:lpstr>Біловодськ</vt:lpstr>
      <vt:lpstr>Кардіодиспансер</vt:lpstr>
      <vt:lpstr>Кремінське РТМО</vt:lpstr>
      <vt:lpstr>Лисичанськ</vt:lpstr>
      <vt:lpstr>Мілове</vt:lpstr>
      <vt:lpstr>Новопсков</vt:lpstr>
      <vt:lpstr>ЛОКОД</vt:lpstr>
      <vt:lpstr>Рубіжне</vt:lpstr>
      <vt:lpstr>Сватово</vt:lpstr>
      <vt:lpstr>Станица-Луганская РТМО</vt:lpstr>
      <vt:lpstr>Старобельск РТМО</vt:lpstr>
      <vt:lpstr>Сєвєродонецьк</vt:lpstr>
      <vt:lpstr>Троїцьк ТМО</vt:lpstr>
      <vt:lpstr>Сватово!Область_печати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2020-07-03T06:28:55Z</dcterms:modified>
</cp:coreProperties>
</file>